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7C80CB7F-6551-4BFC-A05E-BFFED04C87B0}" xr6:coauthVersionLast="47" xr6:coauthVersionMax="47" xr10:uidLastSave="{00000000-0000-0000-0000-000000000000}"/>
  <bookViews>
    <workbookView xWindow="-120" yWindow="-120" windowWidth="29040" windowHeight="15720" xr2:uid="{E9497BA8-2A0C-4CF3-A683-CCF32290C320}"/>
  </bookViews>
  <sheets>
    <sheet name="EFEITOS RTC Serviços" sheetId="6" r:id="rId1"/>
    <sheet name="EFEITOS RTC Comércio" sheetId="5" r:id="rId2"/>
    <sheet name="EFEITOS RTC Indústria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7" l="1"/>
  <c r="N26" i="7"/>
  <c r="M26" i="7"/>
  <c r="L26" i="7"/>
  <c r="K26" i="7"/>
  <c r="J26" i="7"/>
  <c r="I26" i="7"/>
  <c r="I24" i="7"/>
  <c r="O25" i="7"/>
  <c r="N25" i="7"/>
  <c r="M25" i="7"/>
  <c r="L25" i="7"/>
  <c r="K25" i="7"/>
  <c r="J25" i="7"/>
  <c r="I25" i="7"/>
  <c r="O23" i="7"/>
  <c r="N23" i="7"/>
  <c r="M23" i="7"/>
  <c r="L23" i="7"/>
  <c r="K23" i="7"/>
  <c r="J23" i="7"/>
  <c r="I23" i="7"/>
  <c r="O11" i="7"/>
  <c r="N11" i="7"/>
  <c r="N12" i="7" s="1"/>
  <c r="M11" i="7"/>
  <c r="M12" i="7"/>
  <c r="L11" i="7"/>
  <c r="K11" i="7"/>
  <c r="J11" i="7"/>
  <c r="I11" i="7"/>
  <c r="I12" i="7" s="1"/>
  <c r="N6" i="7"/>
  <c r="M6" i="7"/>
  <c r="L6" i="7"/>
  <c r="K6" i="7"/>
  <c r="O10" i="7"/>
  <c r="N10" i="7"/>
  <c r="M10" i="7"/>
  <c r="L10" i="7"/>
  <c r="K10" i="7"/>
  <c r="J10" i="7"/>
  <c r="I10" i="7"/>
  <c r="H14" i="7"/>
  <c r="H13" i="7"/>
  <c r="H12" i="7"/>
  <c r="H11" i="7"/>
  <c r="H10" i="7"/>
  <c r="G14" i="7"/>
  <c r="G13" i="7"/>
  <c r="G12" i="7"/>
  <c r="G9" i="7"/>
  <c r="G8" i="7"/>
  <c r="G7" i="7"/>
  <c r="G6" i="7"/>
  <c r="O28" i="5"/>
  <c r="N28" i="5"/>
  <c r="M28" i="5"/>
  <c r="L28" i="5"/>
  <c r="K28" i="5"/>
  <c r="J28" i="5"/>
  <c r="I28" i="5"/>
  <c r="H28" i="5"/>
  <c r="G28" i="5"/>
  <c r="O27" i="5"/>
  <c r="N27" i="5"/>
  <c r="M27" i="5"/>
  <c r="L27" i="5"/>
  <c r="K27" i="5"/>
  <c r="J27" i="5"/>
  <c r="I27" i="5"/>
  <c r="H27" i="5"/>
  <c r="G27" i="5"/>
  <c r="I25" i="5"/>
  <c r="G25" i="5"/>
  <c r="O24" i="5"/>
  <c r="N24" i="5"/>
  <c r="M24" i="5"/>
  <c r="L24" i="5"/>
  <c r="K24" i="5"/>
  <c r="J24" i="5"/>
  <c r="I24" i="5"/>
  <c r="I23" i="5"/>
  <c r="O22" i="5"/>
  <c r="N22" i="5"/>
  <c r="M22" i="5"/>
  <c r="L22" i="5"/>
  <c r="K22" i="5"/>
  <c r="J22" i="5"/>
  <c r="J23" i="5" s="1"/>
  <c r="I22" i="5"/>
  <c r="G21" i="5"/>
  <c r="P13" i="5"/>
  <c r="O14" i="5"/>
  <c r="N14" i="5"/>
  <c r="M14" i="5"/>
  <c r="L14" i="5"/>
  <c r="K14" i="5"/>
  <c r="O10" i="5"/>
  <c r="N10" i="5"/>
  <c r="M10" i="5"/>
  <c r="L10" i="5"/>
  <c r="K10" i="5"/>
  <c r="O9" i="5"/>
  <c r="N9" i="5"/>
  <c r="M9" i="5"/>
  <c r="L9" i="5"/>
  <c r="K9" i="5"/>
  <c r="N6" i="5"/>
  <c r="M6" i="5"/>
  <c r="L6" i="5"/>
  <c r="K6" i="5"/>
  <c r="I14" i="5"/>
  <c r="I12" i="5"/>
  <c r="I11" i="5"/>
  <c r="J10" i="5"/>
  <c r="J9" i="5"/>
  <c r="I10" i="5"/>
  <c r="I9" i="5"/>
  <c r="H11" i="5"/>
  <c r="H10" i="5"/>
  <c r="H9" i="5"/>
  <c r="G13" i="5"/>
  <c r="G12" i="5"/>
  <c r="G11" i="5"/>
  <c r="G8" i="5"/>
  <c r="G7" i="5"/>
  <c r="G6" i="5"/>
  <c r="L22" i="6"/>
  <c r="P30" i="6"/>
  <c r="P29" i="6"/>
  <c r="O28" i="6"/>
  <c r="N28" i="6"/>
  <c r="M28" i="6"/>
  <c r="L28" i="6"/>
  <c r="K28" i="6"/>
  <c r="J28" i="6"/>
  <c r="I28" i="6"/>
  <c r="G28" i="6"/>
  <c r="O25" i="6"/>
  <c r="N25" i="6"/>
  <c r="J25" i="6"/>
  <c r="I25" i="6"/>
  <c r="J24" i="6"/>
  <c r="O24" i="6"/>
  <c r="N24" i="6"/>
  <c r="M24" i="6"/>
  <c r="L24" i="6"/>
  <c r="K24" i="6"/>
  <c r="I24" i="6"/>
  <c r="O22" i="6"/>
  <c r="N22" i="6"/>
  <c r="M22" i="6"/>
  <c r="K22" i="6"/>
  <c r="J22" i="6"/>
  <c r="I22" i="6"/>
  <c r="J30" i="6"/>
  <c r="I30" i="6"/>
  <c r="H30" i="6"/>
  <c r="J29" i="6"/>
  <c r="I29" i="6"/>
  <c r="H29" i="6"/>
  <c r="G29" i="6"/>
  <c r="I23" i="6"/>
  <c r="I21" i="6"/>
  <c r="H28" i="6"/>
  <c r="P15" i="6"/>
  <c r="O15" i="6"/>
  <c r="O16" i="6"/>
  <c r="N16" i="6"/>
  <c r="M16" i="6"/>
  <c r="L16" i="6"/>
  <c r="K16" i="6"/>
  <c r="O14" i="6"/>
  <c r="N14" i="6"/>
  <c r="M14" i="6"/>
  <c r="L14" i="6"/>
  <c r="K14" i="6"/>
  <c r="J14" i="6"/>
  <c r="O13" i="6"/>
  <c r="N13" i="6"/>
  <c r="M13" i="6"/>
  <c r="L13" i="6"/>
  <c r="K13" i="6"/>
  <c r="O12" i="6"/>
  <c r="N12" i="6"/>
  <c r="M12" i="6"/>
  <c r="L12" i="6"/>
  <c r="K12" i="6"/>
  <c r="O11" i="6"/>
  <c r="N11" i="6"/>
  <c r="M11" i="6"/>
  <c r="L11" i="6"/>
  <c r="K11" i="6"/>
  <c r="O10" i="6"/>
  <c r="N10" i="6"/>
  <c r="M10" i="6"/>
  <c r="L10" i="6"/>
  <c r="K10" i="6"/>
  <c r="J12" i="6"/>
  <c r="J11" i="6"/>
  <c r="J10" i="6"/>
  <c r="I10" i="6"/>
  <c r="I12" i="6" s="1"/>
  <c r="H10" i="6"/>
  <c r="G10" i="6"/>
  <c r="I7" i="6"/>
  <c r="O6" i="6"/>
  <c r="N6" i="6"/>
  <c r="M6" i="6"/>
  <c r="L6" i="6"/>
  <c r="K6" i="6"/>
  <c r="J6" i="6"/>
  <c r="I6" i="6"/>
  <c r="H6" i="6"/>
  <c r="H9" i="6"/>
  <c r="H8" i="6"/>
  <c r="H7" i="6"/>
  <c r="G13" i="6"/>
  <c r="G6" i="6"/>
  <c r="T9" i="6"/>
  <c r="G15" i="6"/>
  <c r="G14" i="6"/>
  <c r="G9" i="6"/>
  <c r="G8" i="6"/>
  <c r="G7" i="6"/>
  <c r="U16" i="6"/>
  <c r="S16" i="6"/>
  <c r="U14" i="6"/>
  <c r="S14" i="6"/>
  <c r="S13" i="6"/>
  <c r="S12" i="6"/>
  <c r="S11" i="6"/>
  <c r="G21" i="6"/>
  <c r="J7" i="6"/>
  <c r="O21" i="7"/>
  <c r="N21" i="7"/>
  <c r="M21" i="7"/>
  <c r="L21" i="7"/>
  <c r="K21" i="7"/>
  <c r="J21" i="7"/>
  <c r="I21" i="7"/>
  <c r="H21" i="7"/>
  <c r="G21" i="7"/>
  <c r="G22" i="7" s="1"/>
  <c r="O19" i="7"/>
  <c r="N19" i="7"/>
  <c r="M19" i="7"/>
  <c r="L19" i="7"/>
  <c r="K19" i="7"/>
  <c r="J19" i="7"/>
  <c r="I19" i="7"/>
  <c r="H19" i="7"/>
  <c r="G19" i="7"/>
  <c r="O20" i="7"/>
  <c r="N20" i="7"/>
  <c r="N22" i="7" s="1"/>
  <c r="M20" i="7"/>
  <c r="M22" i="7" s="1"/>
  <c r="M24" i="7" s="1"/>
  <c r="L20" i="7"/>
  <c r="K20" i="7"/>
  <c r="J20" i="7"/>
  <c r="I20" i="7"/>
  <c r="H20" i="7"/>
  <c r="G20" i="7"/>
  <c r="G24" i="7"/>
  <c r="O22" i="7"/>
  <c r="O24" i="7" s="1"/>
  <c r="L22" i="7"/>
  <c r="O23" i="5"/>
  <c r="N23" i="5"/>
  <c r="M23" i="5"/>
  <c r="L23" i="5"/>
  <c r="K23" i="5"/>
  <c r="G23" i="5"/>
  <c r="O20" i="5"/>
  <c r="N20" i="5"/>
  <c r="M20" i="5"/>
  <c r="L20" i="5"/>
  <c r="K20" i="5"/>
  <c r="J20" i="5"/>
  <c r="I20" i="5"/>
  <c r="H20" i="5"/>
  <c r="G20" i="5"/>
  <c r="O19" i="5"/>
  <c r="N19" i="5"/>
  <c r="M19" i="5"/>
  <c r="L19" i="5"/>
  <c r="K19" i="5"/>
  <c r="J19" i="5"/>
  <c r="I19" i="5"/>
  <c r="H19" i="5"/>
  <c r="G19" i="5"/>
  <c r="O18" i="5"/>
  <c r="N18" i="5"/>
  <c r="N21" i="5" s="1"/>
  <c r="M18" i="5"/>
  <c r="L18" i="5"/>
  <c r="K18" i="5"/>
  <c r="J18" i="5"/>
  <c r="I18" i="5"/>
  <c r="H18" i="5"/>
  <c r="G18" i="5"/>
  <c r="M21" i="5"/>
  <c r="L21" i="5"/>
  <c r="O21" i="5"/>
  <c r="K21" i="5"/>
  <c r="G24" i="6"/>
  <c r="G25" i="6" s="1"/>
  <c r="G23" i="6"/>
  <c r="J20" i="6"/>
  <c r="I20" i="6"/>
  <c r="H20" i="6"/>
  <c r="J19" i="6"/>
  <c r="I19" i="6"/>
  <c r="H19" i="6"/>
  <c r="J18" i="6"/>
  <c r="I18" i="6"/>
  <c r="H18" i="6"/>
  <c r="G20" i="6"/>
  <c r="G19" i="6"/>
  <c r="G18" i="6"/>
  <c r="H9" i="7"/>
  <c r="C13" i="7"/>
  <c r="C12" i="7"/>
  <c r="S10" i="7"/>
  <c r="S8" i="7"/>
  <c r="C8" i="7"/>
  <c r="C20" i="7" s="1"/>
  <c r="C21" i="7" s="1"/>
  <c r="C22" i="7" s="1"/>
  <c r="S7" i="7"/>
  <c r="H7" i="7"/>
  <c r="S6" i="7"/>
  <c r="O6" i="7"/>
  <c r="L12" i="7"/>
  <c r="J6" i="7"/>
  <c r="I6" i="7"/>
  <c r="H6" i="7"/>
  <c r="H8" i="7" s="1"/>
  <c r="O5" i="7"/>
  <c r="J4" i="7"/>
  <c r="K4" i="7" s="1"/>
  <c r="L4" i="7" s="1"/>
  <c r="M4" i="7" s="1"/>
  <c r="N4" i="7" s="1"/>
  <c r="O4" i="7" s="1"/>
  <c r="O6" i="5"/>
  <c r="O11" i="5" s="1"/>
  <c r="S9" i="5"/>
  <c r="S8" i="5"/>
  <c r="S7" i="5"/>
  <c r="S6" i="5"/>
  <c r="J11" i="5"/>
  <c r="H8" i="5"/>
  <c r="H7" i="5"/>
  <c r="J6" i="5"/>
  <c r="I6" i="5"/>
  <c r="H6" i="5"/>
  <c r="C12" i="5"/>
  <c r="C11" i="5"/>
  <c r="C8" i="5"/>
  <c r="C19" i="5" s="1"/>
  <c r="C20" i="5" s="1"/>
  <c r="C21" i="5" s="1"/>
  <c r="J4" i="5"/>
  <c r="K4" i="5" s="1"/>
  <c r="L4" i="5" s="1"/>
  <c r="M4" i="5" s="1"/>
  <c r="N4" i="5" s="1"/>
  <c r="O4" i="5" s="1"/>
  <c r="C9" i="6"/>
  <c r="C29" i="6" s="1"/>
  <c r="C30" i="6" s="1"/>
  <c r="C31" i="6" s="1"/>
  <c r="J4" i="6"/>
  <c r="K4" i="6" s="1"/>
  <c r="L4" i="6" s="1"/>
  <c r="M4" i="6" s="1"/>
  <c r="N4" i="6" s="1"/>
  <c r="O4" i="6" s="1"/>
  <c r="K12" i="7" l="1"/>
  <c r="K14" i="7" s="1"/>
  <c r="I11" i="6"/>
  <c r="I13" i="6"/>
  <c r="H21" i="6"/>
  <c r="H12" i="6"/>
  <c r="H13" i="6"/>
  <c r="H15" i="6" s="1"/>
  <c r="H11" i="6"/>
  <c r="J21" i="6"/>
  <c r="J23" i="6" s="1"/>
  <c r="H22" i="7"/>
  <c r="I22" i="7"/>
  <c r="J22" i="7"/>
  <c r="K22" i="7"/>
  <c r="J24" i="7"/>
  <c r="L24" i="7"/>
  <c r="K24" i="7"/>
  <c r="N24" i="7"/>
  <c r="H21" i="5"/>
  <c r="I21" i="5"/>
  <c r="J21" i="5"/>
  <c r="C32" i="6"/>
  <c r="C35" i="6"/>
  <c r="J12" i="7"/>
  <c r="I14" i="7"/>
  <c r="D13" i="7"/>
  <c r="D12" i="7"/>
  <c r="J14" i="7"/>
  <c r="J13" i="7"/>
  <c r="M14" i="7"/>
  <c r="N13" i="7"/>
  <c r="L13" i="7"/>
  <c r="L14" i="7"/>
  <c r="C26" i="7"/>
  <c r="C23" i="7"/>
  <c r="O12" i="7"/>
  <c r="O14" i="7" s="1"/>
  <c r="O12" i="5"/>
  <c r="O13" i="5"/>
  <c r="H12" i="5"/>
  <c r="H25" i="5" s="1"/>
  <c r="I13" i="5"/>
  <c r="K11" i="5"/>
  <c r="D11" i="5"/>
  <c r="D12" i="5"/>
  <c r="J13" i="5"/>
  <c r="J12" i="5"/>
  <c r="H13" i="5"/>
  <c r="C25" i="5"/>
  <c r="C22" i="5"/>
  <c r="M15" i="7" l="1"/>
  <c r="K15" i="7"/>
  <c r="K13" i="7"/>
  <c r="O25" i="5"/>
  <c r="J25" i="5"/>
  <c r="I15" i="6"/>
  <c r="I16" i="6" s="1"/>
  <c r="I14" i="6"/>
  <c r="H14" i="6"/>
  <c r="C36" i="6"/>
  <c r="C12" i="6" s="1"/>
  <c r="D12" i="6" s="1"/>
  <c r="D35" i="6"/>
  <c r="D32" i="6"/>
  <c r="C34" i="6"/>
  <c r="I13" i="7"/>
  <c r="L15" i="7"/>
  <c r="M13" i="7"/>
  <c r="I15" i="7"/>
  <c r="N14" i="7"/>
  <c r="N15" i="7" s="1"/>
  <c r="O13" i="7"/>
  <c r="C25" i="7"/>
  <c r="D23" i="7"/>
  <c r="C27" i="7"/>
  <c r="C11" i="7" s="1"/>
  <c r="D11" i="7" s="1"/>
  <c r="D26" i="7"/>
  <c r="K13" i="5"/>
  <c r="K12" i="5"/>
  <c r="K25" i="5" s="1"/>
  <c r="C24" i="5"/>
  <c r="D22" i="5"/>
  <c r="C26" i="5"/>
  <c r="C10" i="5" s="1"/>
  <c r="D10" i="5" s="1"/>
  <c r="D25" i="5"/>
  <c r="C14" i="6"/>
  <c r="D14" i="6" s="1"/>
  <c r="C13" i="6"/>
  <c r="C11" i="6" l="1"/>
  <c r="D11" i="6" s="1"/>
  <c r="C37" i="6"/>
  <c r="C38" i="6" s="1"/>
  <c r="O15" i="7"/>
  <c r="C28" i="7"/>
  <c r="C29" i="7" s="1"/>
  <c r="C10" i="7"/>
  <c r="C27" i="5"/>
  <c r="C28" i="5" s="1"/>
  <c r="C9" i="5"/>
  <c r="L11" i="5"/>
  <c r="D13" i="6"/>
  <c r="C15" i="6"/>
  <c r="K5" i="6"/>
  <c r="K7" i="6" l="1"/>
  <c r="K19" i="6"/>
  <c r="K20" i="6"/>
  <c r="K18" i="6"/>
  <c r="K21" i="6" s="1"/>
  <c r="C14" i="7"/>
  <c r="D10" i="7"/>
  <c r="M11" i="5"/>
  <c r="O5" i="5"/>
  <c r="L13" i="5"/>
  <c r="L12" i="5"/>
  <c r="L25" i="5" s="1"/>
  <c r="C13" i="5"/>
  <c r="D9" i="5"/>
  <c r="C16" i="6"/>
  <c r="C20" i="6"/>
  <c r="J13" i="6"/>
  <c r="L5" i="6"/>
  <c r="L7" i="6" l="1"/>
  <c r="L20" i="6"/>
  <c r="L18" i="6"/>
  <c r="L19" i="6"/>
  <c r="K23" i="6"/>
  <c r="K25" i="6"/>
  <c r="C15" i="7"/>
  <c r="C16" i="7"/>
  <c r="C14" i="5"/>
  <c r="C15" i="5"/>
  <c r="N11" i="5"/>
  <c r="N13" i="5" s="1"/>
  <c r="M13" i="5"/>
  <c r="M12" i="5"/>
  <c r="M25" i="5" s="1"/>
  <c r="J15" i="6"/>
  <c r="M5" i="6"/>
  <c r="K29" i="6" l="1"/>
  <c r="M7" i="6"/>
  <c r="M20" i="6"/>
  <c r="M18" i="6"/>
  <c r="M19" i="6"/>
  <c r="L21" i="6"/>
  <c r="N12" i="5"/>
  <c r="N25" i="5" s="1"/>
  <c r="K15" i="6"/>
  <c r="N5" i="6"/>
  <c r="K30" i="6" l="1"/>
  <c r="N7" i="6"/>
  <c r="L23" i="6"/>
  <c r="L29" i="6" s="1"/>
  <c r="L25" i="6"/>
  <c r="M21" i="6"/>
  <c r="N20" i="6"/>
  <c r="N18" i="6"/>
  <c r="N19" i="6"/>
  <c r="O5" i="6"/>
  <c r="L15" i="6"/>
  <c r="L30" i="6" l="1"/>
  <c r="O7" i="6"/>
  <c r="N21" i="6"/>
  <c r="M25" i="6"/>
  <c r="M23" i="6"/>
  <c r="M29" i="6" s="1"/>
  <c r="O20" i="6"/>
  <c r="O18" i="6"/>
  <c r="O19" i="6"/>
  <c r="M15" i="6"/>
  <c r="M30" i="6" l="1"/>
  <c r="O21" i="6"/>
  <c r="N23" i="6"/>
  <c r="N29" i="6" s="1"/>
  <c r="T11" i="6"/>
  <c r="N15" i="6"/>
  <c r="N30" i="6" l="1"/>
  <c r="O23" i="6"/>
  <c r="O29" i="6" s="1"/>
  <c r="O30" i="6" s="1"/>
  <c r="T16" i="6"/>
  <c r="V16" i="6" s="1"/>
  <c r="T13" i="6"/>
  <c r="T12" i="6"/>
  <c r="T14" i="6" l="1"/>
  <c r="V14" i="6" s="1"/>
</calcChain>
</file>

<file path=xl/sharedStrings.xml><?xml version="1.0" encoding="utf-8"?>
<sst xmlns="http://schemas.openxmlformats.org/spreadsheetml/2006/main" count="162" uniqueCount="69">
  <si>
    <t>Aluguel anual de casa no Guarujá-sp</t>
  </si>
  <si>
    <t>Aluguel sala comercial São Paulo-SP</t>
  </si>
  <si>
    <t>Aluguel Loja Comercial São Paulo-SP</t>
  </si>
  <si>
    <t>Total Rendimento Locação</t>
  </si>
  <si>
    <t>Rendimento Líquido</t>
  </si>
  <si>
    <t>Vls em R$</t>
  </si>
  <si>
    <t>Tributação Pessoa Jurídica</t>
  </si>
  <si>
    <t>Tributação de IRPJ Lucro Presumido</t>
  </si>
  <si>
    <t>Tributação de CSLL Lucro Presumido</t>
  </si>
  <si>
    <t>Total Tributação</t>
  </si>
  <si>
    <t>Cálculo Lucro Presumido</t>
  </si>
  <si>
    <t>Rendimento de Locação</t>
  </si>
  <si>
    <t>Percentual de Presunção - 32%</t>
  </si>
  <si>
    <t>Base de Calculo IRPJ</t>
  </si>
  <si>
    <t>IRPJ 15%</t>
  </si>
  <si>
    <t>Adicional IR 10%</t>
  </si>
  <si>
    <t>Total IRPJ</t>
  </si>
  <si>
    <t>CSLL 9%</t>
  </si>
  <si>
    <t>Total CSLL</t>
  </si>
  <si>
    <t>Carga Tributária</t>
  </si>
  <si>
    <t>Aluguel Casa Condom. Vinhedo-SP</t>
  </si>
  <si>
    <t>Vls anuais em R$</t>
  </si>
  <si>
    <t>Descrição do Rendimento Locação</t>
  </si>
  <si>
    <t>PIS</t>
  </si>
  <si>
    <t>Base</t>
  </si>
  <si>
    <t>COFINS</t>
  </si>
  <si>
    <t>Tributação do PIS</t>
  </si>
  <si>
    <t>Tributação do COFINS</t>
  </si>
  <si>
    <t>Total IRPJ e CSLL</t>
  </si>
  <si>
    <t>Total IRPJ, CSLL, PIS e COFINS</t>
  </si>
  <si>
    <t>IRPJ Lucro Presumido</t>
  </si>
  <si>
    <t>CSLL Lucro Presumido</t>
  </si>
  <si>
    <t xml:space="preserve">PIS </t>
  </si>
  <si>
    <t>CBS</t>
  </si>
  <si>
    <t>IBS</t>
  </si>
  <si>
    <t>Total Tributos</t>
  </si>
  <si>
    <t>Alíquotas Padrão</t>
  </si>
  <si>
    <t>IBS 19%</t>
  </si>
  <si>
    <t>CBS 9%</t>
  </si>
  <si>
    <t>Receita de Serviços Gerais</t>
  </si>
  <si>
    <t>Serviços</t>
  </si>
  <si>
    <t>Receita</t>
  </si>
  <si>
    <t>AD IRPJ 10%</t>
  </si>
  <si>
    <t>Setor de serviços terá um dos maiores impactos de aumento de carga tributária e efeito final vai dependentes dos créditos que irá conseguir apropriar</t>
  </si>
  <si>
    <t>Receita de Venda Comércio</t>
  </si>
  <si>
    <t>ICMS 18%</t>
  </si>
  <si>
    <t>PIS 1,65%</t>
  </si>
  <si>
    <t>COFINS7,6%</t>
  </si>
  <si>
    <t>CBS 0,9% a 9,0%</t>
  </si>
  <si>
    <t>IBS 0,1% a 19%</t>
  </si>
  <si>
    <t>Setor de Comércio no Lucro Real não terá muitos impactos e pode até ter vantagem, uma vez que o crédito será amplo</t>
  </si>
  <si>
    <t>IPI 10%</t>
  </si>
  <si>
    <t>Efeitos da Reforma Tributária no Caso de Indústria - LUCRO REAL</t>
  </si>
  <si>
    <t>Efeitos da Reforma Tributária no Caso de Comércio - LUCRO REAL</t>
  </si>
  <si>
    <t>Efeitos da Reforma Tributária no Caso de Prestadora de Serviços em Geral - LUCRO PRESUMIDO</t>
  </si>
  <si>
    <t>Compra de Materiais</t>
  </si>
  <si>
    <t>Custo dos Serviços</t>
  </si>
  <si>
    <t>Despesas</t>
  </si>
  <si>
    <t>Total - Base créditos</t>
  </si>
  <si>
    <t>Crédito CBS</t>
  </si>
  <si>
    <t>Crédito IBS</t>
  </si>
  <si>
    <t>CBS à Pagar</t>
  </si>
  <si>
    <t>Valor Tributos Pagos</t>
  </si>
  <si>
    <t>Custo das Mercadorias</t>
  </si>
  <si>
    <t>ISS</t>
  </si>
  <si>
    <t>IBS à Pagar</t>
  </si>
  <si>
    <t>CBS 0,9% a 8,5%</t>
  </si>
  <si>
    <t>IBS 0,1% a 18,5%</t>
  </si>
  <si>
    <t>Total Tributos Pagos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</si>
</sst>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164" fontId="0" fillId="0" borderId="0" xfId="0" applyNumberFormat="1"/>
    <xf numFmtId="0" fontId="2" fillId="0" borderId="0" xfId="0" applyFont="1"/>
    <xf numFmtId="0" fontId="2" fillId="2" borderId="1" xfId="0" applyFont="1" applyFill="1" applyBorder="1"/>
    <xf numFmtId="0" fontId="0" fillId="0" borderId="1" xfId="0" applyBorder="1"/>
    <xf numFmtId="4" fontId="0" fillId="0" borderId="1" xfId="0" applyNumberFormat="1" applyBorder="1"/>
    <xf numFmtId="4" fontId="3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164" fontId="0" fillId="0" borderId="1" xfId="0" applyNumberFormat="1" applyBorder="1"/>
    <xf numFmtId="164" fontId="3" fillId="0" borderId="1" xfId="0" applyNumberFormat="1" applyFont="1" applyBorder="1"/>
    <xf numFmtId="164" fontId="2" fillId="0" borderId="1" xfId="0" applyNumberFormat="1" applyFont="1" applyBorder="1"/>
    <xf numFmtId="10" fontId="0" fillId="0" borderId="2" xfId="1" applyNumberFormat="1" applyFont="1" applyBorder="1"/>
    <xf numFmtId="10" fontId="0" fillId="0" borderId="1" xfId="1" applyNumberFormat="1" applyFont="1" applyBorder="1"/>
    <xf numFmtId="43" fontId="0" fillId="0" borderId="0" xfId="0" applyNumberFormat="1"/>
    <xf numFmtId="43" fontId="0" fillId="0" borderId="1" xfId="2" applyFont="1" applyBorder="1"/>
    <xf numFmtId="10" fontId="0" fillId="0" borderId="1" xfId="0" applyNumberFormat="1" applyBorder="1"/>
    <xf numFmtId="43" fontId="0" fillId="0" borderId="1" xfId="0" applyNumberFormat="1" applyBorder="1"/>
    <xf numFmtId="0" fontId="0" fillId="0" borderId="3" xfId="0" applyBorder="1"/>
    <xf numFmtId="0" fontId="2" fillId="0" borderId="3" xfId="0" applyFont="1" applyBorder="1"/>
    <xf numFmtId="164" fontId="2" fillId="0" borderId="0" xfId="0" applyNumberFormat="1" applyFont="1"/>
    <xf numFmtId="10" fontId="0" fillId="0" borderId="0" xfId="1" applyNumberFormat="1" applyFont="1"/>
    <xf numFmtId="10" fontId="0" fillId="0" borderId="0" xfId="0" applyNumberFormat="1"/>
    <xf numFmtId="0" fontId="2" fillId="0" borderId="1" xfId="0" applyFont="1" applyBorder="1" applyAlignment="1">
      <alignment horizontal="center"/>
    </xf>
    <xf numFmtId="43" fontId="0" fillId="3" borderId="1" xfId="2" applyFont="1" applyFill="1" applyBorder="1"/>
    <xf numFmtId="10" fontId="2" fillId="0" borderId="1" xfId="0" applyNumberFormat="1" applyFont="1" applyBorder="1"/>
    <xf numFmtId="165" fontId="0" fillId="0" borderId="4" xfId="2" applyNumberFormat="1" applyFont="1" applyFill="1" applyBorder="1"/>
    <xf numFmtId="43" fontId="0" fillId="0" borderId="5" xfId="2" applyFont="1" applyBorder="1"/>
    <xf numFmtId="9" fontId="0" fillId="0" borderId="5" xfId="0" applyNumberFormat="1" applyBorder="1"/>
    <xf numFmtId="43" fontId="0" fillId="0" borderId="5" xfId="0" applyNumberFormat="1" applyBorder="1"/>
    <xf numFmtId="10" fontId="0" fillId="0" borderId="5" xfId="1" applyNumberFormat="1" applyFont="1" applyBorder="1"/>
    <xf numFmtId="43" fontId="0" fillId="0" borderId="0" xfId="2" applyFont="1" applyBorder="1"/>
    <xf numFmtId="165" fontId="0" fillId="0" borderId="1" xfId="2" applyNumberFormat="1" applyFont="1" applyFill="1" applyBorder="1"/>
    <xf numFmtId="10" fontId="2" fillId="0" borderId="1" xfId="1" applyNumberFormat="1" applyFont="1" applyBorder="1"/>
    <xf numFmtId="9" fontId="0" fillId="0" borderId="0" xfId="0" applyNumberFormat="1"/>
    <xf numFmtId="4" fontId="2" fillId="0" borderId="2" xfId="0" applyNumberFormat="1" applyFont="1" applyBorder="1"/>
    <xf numFmtId="10" fontId="2" fillId="0" borderId="0" xfId="0" applyNumberFormat="1" applyFont="1"/>
    <xf numFmtId="10" fontId="2" fillId="0" borderId="0" xfId="1" applyNumberFormat="1" applyFont="1" applyBorder="1"/>
    <xf numFmtId="10" fontId="0" fillId="0" borderId="0" xfId="1" applyNumberFormat="1" applyFont="1" applyBorder="1"/>
    <xf numFmtId="43" fontId="2" fillId="0" borderId="0" xfId="0" applyNumberFormat="1" applyFont="1"/>
    <xf numFmtId="0" fontId="0" fillId="0" borderId="1" xfId="0" applyBorder="1" applyAlignment="1">
      <alignment horizont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725F5-093A-4B56-B167-6F163E5DAB63}">
  <dimension ref="B2:V39"/>
  <sheetViews>
    <sheetView showGridLines="0" tabSelected="1" zoomScale="130" zoomScaleNormal="130" workbookViewId="0">
      <selection activeCell="F28" sqref="F28"/>
    </sheetView>
  </sheetViews>
  <sheetFormatPr defaultRowHeight="15" x14ac:dyDescent="0.25"/>
  <cols>
    <col min="1" max="1" width="1.7109375" customWidth="1"/>
    <col min="2" max="2" width="34.85546875" hidden="1" customWidth="1"/>
    <col min="3" max="3" width="15.28515625" hidden="1" customWidth="1"/>
    <col min="4" max="4" width="10.7109375" hidden="1" customWidth="1"/>
    <col min="5" max="5" width="0.85546875" customWidth="1"/>
    <col min="6" max="6" width="25.140625" customWidth="1"/>
    <col min="7" max="7" width="12.140625" bestFit="1" customWidth="1"/>
    <col min="8" max="8" width="13.85546875" bestFit="1" customWidth="1"/>
    <col min="9" max="15" width="12.140625" bestFit="1" customWidth="1"/>
    <col min="18" max="18" width="12.42578125" bestFit="1" customWidth="1"/>
    <col min="19" max="19" width="13.85546875" bestFit="1" customWidth="1"/>
    <col min="20" max="20" width="12.140625" bestFit="1" customWidth="1"/>
  </cols>
  <sheetData>
    <row r="2" spans="2:22" x14ac:dyDescent="0.25">
      <c r="B2" s="2" t="s">
        <v>6</v>
      </c>
      <c r="F2" s="2" t="s">
        <v>54</v>
      </c>
    </row>
    <row r="4" spans="2:22" x14ac:dyDescent="0.25">
      <c r="B4" s="3" t="s">
        <v>22</v>
      </c>
      <c r="C4" s="3" t="s">
        <v>21</v>
      </c>
      <c r="F4" s="4"/>
      <c r="G4" s="7">
        <v>2025</v>
      </c>
      <c r="H4" s="23">
        <v>2026</v>
      </c>
      <c r="I4" s="23">
        <v>2027</v>
      </c>
      <c r="J4" s="23">
        <f t="shared" ref="J4:O4" si="0">I4+1</f>
        <v>2028</v>
      </c>
      <c r="K4" s="23">
        <f t="shared" si="0"/>
        <v>2029</v>
      </c>
      <c r="L4" s="23">
        <f t="shared" si="0"/>
        <v>2030</v>
      </c>
      <c r="M4" s="23">
        <f t="shared" si="0"/>
        <v>2031</v>
      </c>
      <c r="N4" s="23">
        <f t="shared" si="0"/>
        <v>2032</v>
      </c>
      <c r="O4" s="23">
        <f t="shared" si="0"/>
        <v>2033</v>
      </c>
      <c r="S4" t="s">
        <v>36</v>
      </c>
    </row>
    <row r="5" spans="2:22" x14ac:dyDescent="0.25">
      <c r="B5" s="4" t="s">
        <v>0</v>
      </c>
      <c r="C5" s="5">
        <v>42000</v>
      </c>
      <c r="F5" s="4" t="s">
        <v>39</v>
      </c>
      <c r="G5" s="5">
        <v>250000</v>
      </c>
      <c r="H5" s="5">
        <v>250000</v>
      </c>
      <c r="I5" s="5">
        <v>250000</v>
      </c>
      <c r="J5" s="5">
        <v>250000</v>
      </c>
      <c r="K5" s="5">
        <f t="shared" ref="K5:O5" si="1">J5</f>
        <v>250000</v>
      </c>
      <c r="L5" s="5">
        <f t="shared" si="1"/>
        <v>250000</v>
      </c>
      <c r="M5" s="5">
        <f t="shared" si="1"/>
        <v>250000</v>
      </c>
      <c r="N5" s="5">
        <f t="shared" si="1"/>
        <v>250000</v>
      </c>
      <c r="O5" s="5">
        <f t="shared" si="1"/>
        <v>250000</v>
      </c>
      <c r="S5" t="s">
        <v>37</v>
      </c>
      <c r="T5" t="s">
        <v>38</v>
      </c>
    </row>
    <row r="6" spans="2:22" x14ac:dyDescent="0.25">
      <c r="B6" s="4" t="s">
        <v>1</v>
      </c>
      <c r="C6" s="5">
        <v>72000</v>
      </c>
      <c r="F6" s="4" t="s">
        <v>30</v>
      </c>
      <c r="G6" s="15">
        <f>G5*5.6%</f>
        <v>13999.999999999998</v>
      </c>
      <c r="H6" s="15">
        <f>H5*5.6%</f>
        <v>13999.999999999998</v>
      </c>
      <c r="I6" s="15">
        <f>I5*5.6%</f>
        <v>13999.999999999998</v>
      </c>
      <c r="J6" s="15">
        <f t="shared" ref="J6:O6" si="2">J5*5.6%</f>
        <v>13999.999999999998</v>
      </c>
      <c r="K6" s="15">
        <f t="shared" si="2"/>
        <v>13999.999999999998</v>
      </c>
      <c r="L6" s="15">
        <f t="shared" si="2"/>
        <v>13999.999999999998</v>
      </c>
      <c r="M6" s="15">
        <f t="shared" si="2"/>
        <v>13999.999999999998</v>
      </c>
      <c r="N6" s="15">
        <f t="shared" si="2"/>
        <v>13999.999999999998</v>
      </c>
      <c r="O6" s="15">
        <f t="shared" si="2"/>
        <v>13999.999999999998</v>
      </c>
    </row>
    <row r="7" spans="2:22" x14ac:dyDescent="0.25">
      <c r="B7" s="4" t="s">
        <v>20</v>
      </c>
      <c r="C7" s="5">
        <v>90000</v>
      </c>
      <c r="F7" s="4" t="s">
        <v>31</v>
      </c>
      <c r="G7" s="15">
        <f>G5*2.88%</f>
        <v>7200</v>
      </c>
      <c r="H7" s="15">
        <f>H5*2.88%</f>
        <v>7200</v>
      </c>
      <c r="I7" s="15">
        <f>I5*2.88%</f>
        <v>7200</v>
      </c>
      <c r="J7" s="15">
        <f t="shared" ref="J7:O7" si="3">J5*2.88%</f>
        <v>7200</v>
      </c>
      <c r="K7" s="15">
        <f t="shared" si="3"/>
        <v>7200</v>
      </c>
      <c r="L7" s="15">
        <f t="shared" si="3"/>
        <v>7200</v>
      </c>
      <c r="M7" s="15">
        <f t="shared" si="3"/>
        <v>7200</v>
      </c>
      <c r="N7" s="15">
        <f t="shared" si="3"/>
        <v>7200</v>
      </c>
      <c r="O7" s="15">
        <f t="shared" si="3"/>
        <v>7200</v>
      </c>
      <c r="Q7" s="4"/>
      <c r="R7" s="4"/>
      <c r="S7" s="40" t="s">
        <v>40</v>
      </c>
      <c r="T7" s="40"/>
      <c r="U7" s="4"/>
      <c r="V7" s="4"/>
    </row>
    <row r="8" spans="2:22" x14ac:dyDescent="0.25">
      <c r="B8" s="4" t="s">
        <v>2</v>
      </c>
      <c r="C8" s="6">
        <v>120000</v>
      </c>
      <c r="F8" s="4" t="s">
        <v>32</v>
      </c>
      <c r="G8" s="15">
        <f>G5*0.65%</f>
        <v>1625.0000000000002</v>
      </c>
      <c r="H8" s="15">
        <f>H5*0.65%</f>
        <v>1625.0000000000002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Q8" s="4"/>
      <c r="R8" s="4"/>
      <c r="S8" s="32">
        <v>2025</v>
      </c>
      <c r="T8" s="32">
        <v>2026</v>
      </c>
      <c r="U8" s="4"/>
      <c r="V8" s="4"/>
    </row>
    <row r="9" spans="2:22" x14ac:dyDescent="0.25">
      <c r="B9" s="7" t="s">
        <v>3</v>
      </c>
      <c r="C9" s="8">
        <f>SUM(C5:C8)</f>
        <v>324000</v>
      </c>
      <c r="F9" s="4" t="s">
        <v>25</v>
      </c>
      <c r="G9" s="15">
        <f>G5*3%</f>
        <v>7500</v>
      </c>
      <c r="H9" s="15">
        <f>H5*3%</f>
        <v>7500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Q9" s="4"/>
      <c r="R9" s="4"/>
      <c r="S9" s="16">
        <v>0.32</v>
      </c>
      <c r="T9" s="16">
        <f>(S9*10%)+S9</f>
        <v>0.35199999999999998</v>
      </c>
      <c r="U9" s="4"/>
      <c r="V9" s="4"/>
    </row>
    <row r="10" spans="2:22" x14ac:dyDescent="0.25">
      <c r="B10" s="7"/>
      <c r="C10" s="8"/>
      <c r="F10" s="4" t="s">
        <v>64</v>
      </c>
      <c r="G10" s="15">
        <f>G5*2%</f>
        <v>5000</v>
      </c>
      <c r="H10" s="15">
        <f>H5*2%</f>
        <v>5000</v>
      </c>
      <c r="I10" s="15">
        <f>I5*2%</f>
        <v>5000</v>
      </c>
      <c r="J10" s="15">
        <f>J5*2%</f>
        <v>5000</v>
      </c>
      <c r="K10" s="15">
        <f>J10*90%</f>
        <v>4500</v>
      </c>
      <c r="L10" s="15">
        <f>J10*80%</f>
        <v>4000</v>
      </c>
      <c r="M10" s="15">
        <f>J10*70%</f>
        <v>3500</v>
      </c>
      <c r="N10" s="15">
        <f>J10*60%</f>
        <v>3000</v>
      </c>
      <c r="O10" s="15">
        <f>O9</f>
        <v>0</v>
      </c>
      <c r="Q10" s="4"/>
      <c r="R10" s="4"/>
      <c r="S10" s="16"/>
      <c r="T10" s="16"/>
      <c r="U10" s="4"/>
      <c r="V10" s="4"/>
    </row>
    <row r="11" spans="2:22" x14ac:dyDescent="0.25">
      <c r="B11" s="4" t="s">
        <v>7</v>
      </c>
      <c r="C11" s="5">
        <f>C34</f>
        <v>15552</v>
      </c>
      <c r="D11" s="21">
        <f>C11/C9</f>
        <v>4.8000000000000001E-2</v>
      </c>
      <c r="F11" s="4" t="s">
        <v>33</v>
      </c>
      <c r="G11" s="15">
        <v>0</v>
      </c>
      <c r="H11" s="24">
        <f>(H5-H8-H9-H10)*0.9%</f>
        <v>2122.8750000000005</v>
      </c>
      <c r="I11" s="15">
        <f>(I5-I10)*8.4%</f>
        <v>20580</v>
      </c>
      <c r="J11" s="15">
        <f>(J5-J10)*8.4%</f>
        <v>20580</v>
      </c>
      <c r="K11" s="15">
        <f>(K5-K10)*8.5%</f>
        <v>20867.5</v>
      </c>
      <c r="L11" s="15">
        <f>(L5-L10)*8.5%</f>
        <v>20910</v>
      </c>
      <c r="M11" s="15">
        <f>(M5-M10)*8.5%</f>
        <v>20952.5</v>
      </c>
      <c r="N11" s="15">
        <f>(N5-N10)*8.5%</f>
        <v>20995</v>
      </c>
      <c r="O11" s="15">
        <f>(O5-O10)*8.5%</f>
        <v>21250</v>
      </c>
      <c r="Q11" s="4" t="s">
        <v>41</v>
      </c>
      <c r="R11" s="5">
        <v>250000</v>
      </c>
      <c r="S11" s="15">
        <f>R11*S9</f>
        <v>80000</v>
      </c>
      <c r="T11" s="15">
        <f>R11*T9</f>
        <v>88000</v>
      </c>
      <c r="U11" s="4"/>
      <c r="V11" s="4"/>
    </row>
    <row r="12" spans="2:22" x14ac:dyDescent="0.25">
      <c r="B12" s="4" t="s">
        <v>8</v>
      </c>
      <c r="C12" s="10">
        <f>C36</f>
        <v>9331.1999999999989</v>
      </c>
      <c r="D12" s="21">
        <f>C12/C9</f>
        <v>2.8799999999999996E-2</v>
      </c>
      <c r="F12" s="4" t="s">
        <v>34</v>
      </c>
      <c r="G12" s="15">
        <v>0</v>
      </c>
      <c r="H12" s="24">
        <f>(H5-H8-H9-H10)*0.1%</f>
        <v>235.875</v>
      </c>
      <c r="I12" s="15">
        <f>(I5-I10)*0.1%</f>
        <v>245</v>
      </c>
      <c r="J12" s="15">
        <f>(J5-J10)*0.1%</f>
        <v>245</v>
      </c>
      <c r="K12" s="15">
        <f>(18.5%*10%)*(K5-K10)</f>
        <v>4541.75</v>
      </c>
      <c r="L12" s="15">
        <f>(18.5%*20%)*(L5-L10)</f>
        <v>9102</v>
      </c>
      <c r="M12" s="15">
        <f>(18.5%*30%)*(M5-M10)</f>
        <v>13680.75</v>
      </c>
      <c r="N12" s="15">
        <f>(18.5%*40%)*(N5-N10)</f>
        <v>18278</v>
      </c>
      <c r="O12" s="15">
        <f>(18.5%)*(O5-O10)</f>
        <v>46250</v>
      </c>
      <c r="Q12" s="4" t="s">
        <v>14</v>
      </c>
      <c r="R12" s="4"/>
      <c r="S12" s="17">
        <f>S11*15%</f>
        <v>12000</v>
      </c>
      <c r="T12" s="17">
        <f>T11*15%</f>
        <v>13200</v>
      </c>
      <c r="U12" s="4"/>
      <c r="V12" s="4"/>
    </row>
    <row r="13" spans="2:22" x14ac:dyDescent="0.25">
      <c r="B13" s="4" t="s">
        <v>26</v>
      </c>
      <c r="C13" s="10">
        <f>E31</f>
        <v>0</v>
      </c>
      <c r="D13" s="21">
        <f>C13/C9</f>
        <v>0</v>
      </c>
      <c r="F13" s="4" t="s">
        <v>35</v>
      </c>
      <c r="G13" s="17">
        <f>SUM(G6:G12)</f>
        <v>35325</v>
      </c>
      <c r="H13" s="17">
        <f>SUM(H6:H10)</f>
        <v>35325</v>
      </c>
      <c r="I13" s="17">
        <f>SUM(I6:I12)</f>
        <v>47025</v>
      </c>
      <c r="J13" s="17">
        <f t="shared" ref="J13" si="4">SUM(J6:J12)</f>
        <v>47025</v>
      </c>
      <c r="K13" s="17">
        <f>SUM(K6:K12)</f>
        <v>51109.25</v>
      </c>
      <c r="L13" s="17">
        <f>SUM(L6:L12)</f>
        <v>55212</v>
      </c>
      <c r="M13" s="17">
        <f>SUM(M6:M12)</f>
        <v>59333.25</v>
      </c>
      <c r="N13" s="17">
        <f>SUM(N6:N12)</f>
        <v>63473</v>
      </c>
      <c r="O13" s="17">
        <f>SUM(O6:O12)</f>
        <v>88700</v>
      </c>
      <c r="Q13" s="4" t="s">
        <v>42</v>
      </c>
      <c r="R13" s="4"/>
      <c r="S13" s="17">
        <f>(S11-60000)*10%</f>
        <v>2000</v>
      </c>
      <c r="T13" s="17">
        <f>(T11-60000)*10%</f>
        <v>2800</v>
      </c>
      <c r="U13" s="23">
        <v>25</v>
      </c>
      <c r="V13" s="23">
        <v>26</v>
      </c>
    </row>
    <row r="14" spans="2:22" x14ac:dyDescent="0.25">
      <c r="B14" s="4" t="s">
        <v>27</v>
      </c>
      <c r="C14" s="10">
        <f>E36</f>
        <v>0</v>
      </c>
      <c r="D14" s="21">
        <f>C14/C9</f>
        <v>0</v>
      </c>
      <c r="F14" s="4" t="s">
        <v>4</v>
      </c>
      <c r="G14" s="17">
        <f t="shared" ref="G14:O14" si="5">G5-G13</f>
        <v>214675</v>
      </c>
      <c r="H14" s="17">
        <f t="shared" si="5"/>
        <v>214675</v>
      </c>
      <c r="I14" s="17">
        <f t="shared" si="5"/>
        <v>202975</v>
      </c>
      <c r="J14" s="17">
        <f t="shared" si="5"/>
        <v>202975</v>
      </c>
      <c r="K14" s="17">
        <f t="shared" si="5"/>
        <v>198890.75</v>
      </c>
      <c r="L14" s="17">
        <f t="shared" si="5"/>
        <v>194788</v>
      </c>
      <c r="M14" s="17">
        <f t="shared" si="5"/>
        <v>190666.75</v>
      </c>
      <c r="N14" s="17">
        <f t="shared" si="5"/>
        <v>186527</v>
      </c>
      <c r="O14" s="17">
        <f t="shared" si="5"/>
        <v>161300</v>
      </c>
      <c r="Q14" s="7" t="s">
        <v>16</v>
      </c>
      <c r="R14" s="4"/>
      <c r="S14" s="17">
        <f>S12+S13</f>
        <v>14000</v>
      </c>
      <c r="T14" s="17">
        <f>T12+T13</f>
        <v>16000</v>
      </c>
      <c r="U14" s="33">
        <f>S14/R11</f>
        <v>5.6000000000000001E-2</v>
      </c>
      <c r="V14" s="33">
        <f>T14/R11</f>
        <v>6.4000000000000001E-2</v>
      </c>
    </row>
    <row r="15" spans="2:22" x14ac:dyDescent="0.25">
      <c r="B15" s="7" t="s">
        <v>9</v>
      </c>
      <c r="C15" s="11">
        <f>SUM(C11:C14)</f>
        <v>24883.199999999997</v>
      </c>
      <c r="F15" s="4" t="s">
        <v>19</v>
      </c>
      <c r="G15" s="13">
        <f>G13/G5</f>
        <v>0.14130000000000001</v>
      </c>
      <c r="H15" s="13">
        <f>H13/H5</f>
        <v>0.14130000000000001</v>
      </c>
      <c r="I15" s="13">
        <f>I13/I5</f>
        <v>0.18809999999999999</v>
      </c>
      <c r="J15" s="13">
        <f t="shared" ref="J15:N15" si="6">J13/J5</f>
        <v>0.18809999999999999</v>
      </c>
      <c r="K15" s="13">
        <f t="shared" si="6"/>
        <v>0.20443700000000001</v>
      </c>
      <c r="L15" s="13">
        <f t="shared" si="6"/>
        <v>0.22084799999999999</v>
      </c>
      <c r="M15" s="13">
        <f t="shared" si="6"/>
        <v>0.23733299999999999</v>
      </c>
      <c r="N15" s="13">
        <f t="shared" si="6"/>
        <v>0.25389200000000001</v>
      </c>
      <c r="O15" s="13">
        <f>O13/O5</f>
        <v>0.3548</v>
      </c>
      <c r="P15" s="22">
        <f>O15-G15</f>
        <v>0.2135</v>
      </c>
      <c r="Q15" s="16"/>
      <c r="R15" s="16"/>
      <c r="S15" s="4"/>
      <c r="T15" s="4"/>
      <c r="U15" s="4"/>
      <c r="V15" s="4"/>
    </row>
    <row r="16" spans="2:22" x14ac:dyDescent="0.25">
      <c r="B16" s="7" t="s">
        <v>4</v>
      </c>
      <c r="C16" s="8">
        <f>C9-C15</f>
        <v>299116.79999999999</v>
      </c>
      <c r="F16" s="4"/>
      <c r="G16" s="4"/>
      <c r="H16" s="4"/>
      <c r="I16" s="25">
        <f>I15-H15</f>
        <v>4.6799999999999981E-2</v>
      </c>
      <c r="J16" s="4"/>
      <c r="K16" s="25">
        <f>K15-J15</f>
        <v>1.6337000000000018E-2</v>
      </c>
      <c r="L16" s="25">
        <f>L15-K15</f>
        <v>1.6410999999999981E-2</v>
      </c>
      <c r="M16" s="25">
        <f>M15-L15</f>
        <v>1.6485E-2</v>
      </c>
      <c r="N16" s="25">
        <f>N15-M15</f>
        <v>1.6559000000000018E-2</v>
      </c>
      <c r="O16" s="25">
        <f>O15-N15</f>
        <v>0.100908</v>
      </c>
      <c r="Q16" s="7" t="s">
        <v>17</v>
      </c>
      <c r="R16" s="4"/>
      <c r="S16" s="17">
        <f>S11*9%</f>
        <v>7200</v>
      </c>
      <c r="T16" s="17">
        <f>T11*9%</f>
        <v>7920</v>
      </c>
      <c r="U16" s="33">
        <f>S16/R11</f>
        <v>2.8799999999999999E-2</v>
      </c>
      <c r="V16" s="33">
        <f>T16/R11</f>
        <v>3.168E-2</v>
      </c>
    </row>
    <row r="17" spans="2:22" x14ac:dyDescent="0.25">
      <c r="B17" s="7"/>
      <c r="C17" s="35"/>
      <c r="I17" s="39"/>
      <c r="K17" s="36"/>
      <c r="L17" s="36"/>
      <c r="M17" s="36"/>
      <c r="N17" s="36"/>
      <c r="O17" s="36"/>
      <c r="Q17" s="2"/>
      <c r="S17" s="14"/>
      <c r="T17" s="14"/>
      <c r="U17" s="37"/>
      <c r="V17" s="37"/>
    </row>
    <row r="18" spans="2:22" x14ac:dyDescent="0.25">
      <c r="B18" s="7"/>
      <c r="C18" s="35"/>
      <c r="F18" s="4" t="s">
        <v>55</v>
      </c>
      <c r="G18" s="15">
        <f>G5*5%</f>
        <v>12500</v>
      </c>
      <c r="H18" s="15">
        <f t="shared" ref="H18:O18" si="7">H5*5%</f>
        <v>12500</v>
      </c>
      <c r="I18" s="15">
        <f t="shared" si="7"/>
        <v>12500</v>
      </c>
      <c r="J18" s="15">
        <f t="shared" si="7"/>
        <v>12500</v>
      </c>
      <c r="K18" s="15">
        <f t="shared" si="7"/>
        <v>12500</v>
      </c>
      <c r="L18" s="15">
        <f t="shared" si="7"/>
        <v>12500</v>
      </c>
      <c r="M18" s="15">
        <f t="shared" si="7"/>
        <v>12500</v>
      </c>
      <c r="N18" s="15">
        <f t="shared" si="7"/>
        <v>12500</v>
      </c>
      <c r="O18" s="15">
        <f t="shared" si="7"/>
        <v>12500</v>
      </c>
      <c r="Q18" s="2"/>
      <c r="S18" s="14"/>
      <c r="T18" s="14"/>
      <c r="U18" s="37"/>
      <c r="V18" s="37"/>
    </row>
    <row r="19" spans="2:22" x14ac:dyDescent="0.25">
      <c r="B19" s="7"/>
      <c r="C19" s="35"/>
      <c r="F19" s="4" t="s">
        <v>56</v>
      </c>
      <c r="G19" s="15">
        <f>G5*15%</f>
        <v>37500</v>
      </c>
      <c r="H19" s="15">
        <f t="shared" ref="H19:O19" si="8">H5*15%</f>
        <v>37500</v>
      </c>
      <c r="I19" s="15">
        <f t="shared" si="8"/>
        <v>37500</v>
      </c>
      <c r="J19" s="15">
        <f t="shared" si="8"/>
        <v>37500</v>
      </c>
      <c r="K19" s="15">
        <f t="shared" si="8"/>
        <v>37500</v>
      </c>
      <c r="L19" s="15">
        <f t="shared" si="8"/>
        <v>37500</v>
      </c>
      <c r="M19" s="15">
        <f t="shared" si="8"/>
        <v>37500</v>
      </c>
      <c r="N19" s="15">
        <f t="shared" si="8"/>
        <v>37500</v>
      </c>
      <c r="O19" s="15">
        <f t="shared" si="8"/>
        <v>37500</v>
      </c>
      <c r="Q19" s="2"/>
      <c r="S19" s="14"/>
      <c r="T19" s="14"/>
      <c r="U19" s="37"/>
      <c r="V19" s="37"/>
    </row>
    <row r="20" spans="2:22" x14ac:dyDescent="0.25">
      <c r="B20" s="4" t="s">
        <v>19</v>
      </c>
      <c r="C20" s="12">
        <f>C15/C9</f>
        <v>7.6799999999999993E-2</v>
      </c>
      <c r="F20" s="4" t="s">
        <v>57</v>
      </c>
      <c r="G20" s="15">
        <f>G5*2.5%</f>
        <v>6250</v>
      </c>
      <c r="H20" s="15">
        <f t="shared" ref="H20:O20" si="9">H5*2.5%</f>
        <v>6250</v>
      </c>
      <c r="I20" s="15">
        <f t="shared" si="9"/>
        <v>6250</v>
      </c>
      <c r="J20" s="15">
        <f t="shared" si="9"/>
        <v>6250</v>
      </c>
      <c r="K20" s="15">
        <f t="shared" si="9"/>
        <v>6250</v>
      </c>
      <c r="L20" s="15">
        <f t="shared" si="9"/>
        <v>6250</v>
      </c>
      <c r="M20" s="15">
        <f t="shared" si="9"/>
        <v>6250</v>
      </c>
      <c r="N20" s="15">
        <f t="shared" si="9"/>
        <v>6250</v>
      </c>
      <c r="O20" s="15">
        <f t="shared" si="9"/>
        <v>6250</v>
      </c>
    </row>
    <row r="21" spans="2:22" x14ac:dyDescent="0.25">
      <c r="C21" s="38"/>
      <c r="F21" s="4" t="s">
        <v>58</v>
      </c>
      <c r="G21" s="17">
        <f>SUM(G18:G20)</f>
        <v>56250</v>
      </c>
      <c r="H21" s="17">
        <f t="shared" ref="H21:O21" si="10">SUM(H18:H20)</f>
        <v>56250</v>
      </c>
      <c r="I21" s="17">
        <f>SUM(I18:I20)</f>
        <v>56250</v>
      </c>
      <c r="J21" s="17">
        <f t="shared" si="10"/>
        <v>56250</v>
      </c>
      <c r="K21" s="17">
        <f t="shared" si="10"/>
        <v>56250</v>
      </c>
      <c r="L21" s="17">
        <f t="shared" si="10"/>
        <v>56250</v>
      </c>
      <c r="M21" s="17">
        <f t="shared" si="10"/>
        <v>56250</v>
      </c>
      <c r="N21" s="17">
        <f t="shared" si="10"/>
        <v>56250</v>
      </c>
      <c r="O21" s="17">
        <f t="shared" si="10"/>
        <v>56250</v>
      </c>
    </row>
    <row r="22" spans="2:22" x14ac:dyDescent="0.25">
      <c r="C22" s="38"/>
      <c r="F22" s="4" t="s">
        <v>59</v>
      </c>
      <c r="G22" s="17">
        <v>0</v>
      </c>
      <c r="H22" s="17">
        <v>0</v>
      </c>
      <c r="I22" s="17">
        <f>I21*8.4%</f>
        <v>4725</v>
      </c>
      <c r="J22" s="17">
        <f>J21*8.4%</f>
        <v>4725</v>
      </c>
      <c r="K22" s="17">
        <f>K21*8.5%</f>
        <v>4781.25</v>
      </c>
      <c r="L22" s="17">
        <f>L21*8.5%</f>
        <v>4781.25</v>
      </c>
      <c r="M22" s="17">
        <f>M21*8.5%</f>
        <v>4781.25</v>
      </c>
      <c r="N22" s="17">
        <f>N21*8.5%</f>
        <v>4781.25</v>
      </c>
      <c r="O22" s="17">
        <f>O21*8.5%</f>
        <v>4781.25</v>
      </c>
    </row>
    <row r="23" spans="2:22" x14ac:dyDescent="0.25">
      <c r="C23" s="38"/>
      <c r="F23" s="4" t="s">
        <v>61</v>
      </c>
      <c r="G23" s="17">
        <f>G11-G22</f>
        <v>0</v>
      </c>
      <c r="H23" s="17">
        <v>0</v>
      </c>
      <c r="I23" s="17">
        <f>I11-I22</f>
        <v>15855</v>
      </c>
      <c r="J23" s="17">
        <f t="shared" ref="J23:O23" si="11">J11-J22</f>
        <v>15855</v>
      </c>
      <c r="K23" s="17">
        <f t="shared" si="11"/>
        <v>16086.25</v>
      </c>
      <c r="L23" s="17">
        <f t="shared" si="11"/>
        <v>16128.75</v>
      </c>
      <c r="M23" s="17">
        <f t="shared" si="11"/>
        <v>16171.25</v>
      </c>
      <c r="N23" s="17">
        <f t="shared" si="11"/>
        <v>16213.75</v>
      </c>
      <c r="O23" s="17">
        <f t="shared" si="11"/>
        <v>16468.75</v>
      </c>
    </row>
    <row r="24" spans="2:22" x14ac:dyDescent="0.25">
      <c r="C24" s="38"/>
      <c r="F24" s="4" t="s">
        <v>60</v>
      </c>
      <c r="G24" s="17">
        <f>G12</f>
        <v>0</v>
      </c>
      <c r="H24" s="17">
        <v>0</v>
      </c>
      <c r="I24" s="17">
        <f>I21*0.1%</f>
        <v>56.25</v>
      </c>
      <c r="J24" s="17">
        <f>J21*0.1%</f>
        <v>56.25</v>
      </c>
      <c r="K24" s="17">
        <f>K21*1.85%</f>
        <v>1040.6250000000002</v>
      </c>
      <c r="L24" s="17">
        <f>(L21)*(18.5%*20%)</f>
        <v>2081.25</v>
      </c>
      <c r="M24" s="17">
        <f>(M21)*(18.5%*30%)</f>
        <v>3121.875</v>
      </c>
      <c r="N24" s="17">
        <f>(N21)*(18.5%*40%)</f>
        <v>4162.5</v>
      </c>
      <c r="O24" s="17">
        <f>O21*18.5%</f>
        <v>10406.25</v>
      </c>
    </row>
    <row r="25" spans="2:22" x14ac:dyDescent="0.25">
      <c r="C25" s="38"/>
      <c r="F25" s="4" t="s">
        <v>65</v>
      </c>
      <c r="G25" s="17">
        <f t="shared" ref="G25:M25" si="12">G12-G24</f>
        <v>0</v>
      </c>
      <c r="H25" s="17">
        <v>0</v>
      </c>
      <c r="I25" s="17">
        <f>I12-I24</f>
        <v>188.75</v>
      </c>
      <c r="J25" s="17">
        <f>J12-J24</f>
        <v>188.75</v>
      </c>
      <c r="K25" s="17">
        <f t="shared" si="12"/>
        <v>3501.125</v>
      </c>
      <c r="L25" s="17">
        <f t="shared" si="12"/>
        <v>7020.75</v>
      </c>
      <c r="M25" s="17">
        <f t="shared" si="12"/>
        <v>10558.875</v>
      </c>
      <c r="N25" s="17">
        <f>N12-N24</f>
        <v>14115.5</v>
      </c>
      <c r="O25" s="17">
        <f>O12-O24</f>
        <v>35843.75</v>
      </c>
    </row>
    <row r="26" spans="2:22" x14ac:dyDescent="0.25">
      <c r="F26" t="s">
        <v>43</v>
      </c>
      <c r="O26" s="22"/>
    </row>
    <row r="28" spans="2:22" x14ac:dyDescent="0.25">
      <c r="B28" s="3" t="s">
        <v>10</v>
      </c>
      <c r="C28" s="3" t="s">
        <v>5</v>
      </c>
      <c r="F28" s="4" t="s">
        <v>62</v>
      </c>
      <c r="G28" s="17">
        <f>G6+G7+G8+G9+G10+G23+G25</f>
        <v>35325</v>
      </c>
      <c r="H28" s="17">
        <f t="shared" ref="H28" si="13">H6+H7+H8+H9+H10+H23+H25</f>
        <v>35325</v>
      </c>
      <c r="I28" s="17">
        <f t="shared" ref="I28:O28" si="14">I6+I7+I8+I9+I10+I23+I25</f>
        <v>42243.75</v>
      </c>
      <c r="J28" s="17">
        <f t="shared" si="14"/>
        <v>42243.75</v>
      </c>
      <c r="K28" s="17">
        <f t="shared" si="14"/>
        <v>45287.375</v>
      </c>
      <c r="L28" s="17">
        <f t="shared" si="14"/>
        <v>48349.5</v>
      </c>
      <c r="M28" s="17">
        <f t="shared" si="14"/>
        <v>51430.125</v>
      </c>
      <c r="N28" s="17">
        <f t="shared" si="14"/>
        <v>54529.25</v>
      </c>
      <c r="O28" s="17">
        <f t="shared" si="14"/>
        <v>73512.5</v>
      </c>
    </row>
    <row r="29" spans="2:22" x14ac:dyDescent="0.25">
      <c r="B29" s="4" t="s">
        <v>11</v>
      </c>
      <c r="C29" s="9">
        <f>C9</f>
        <v>324000</v>
      </c>
      <c r="D29" s="27" t="s">
        <v>24</v>
      </c>
      <c r="E29" s="1"/>
      <c r="G29" s="21">
        <f>G28/G5</f>
        <v>0.14130000000000001</v>
      </c>
      <c r="H29" s="21">
        <f t="shared" ref="H29:O29" si="15">H28/H5</f>
        <v>0.14130000000000001</v>
      </c>
      <c r="I29" s="21">
        <f t="shared" si="15"/>
        <v>0.16897499999999999</v>
      </c>
      <c r="J29" s="21">
        <f t="shared" si="15"/>
        <v>0.16897499999999999</v>
      </c>
      <c r="K29" s="21">
        <f t="shared" si="15"/>
        <v>0.18114949999999999</v>
      </c>
      <c r="L29" s="21">
        <f t="shared" si="15"/>
        <v>0.19339799999999999</v>
      </c>
      <c r="M29" s="21">
        <f t="shared" si="15"/>
        <v>0.2057205</v>
      </c>
      <c r="N29" s="21">
        <f t="shared" si="15"/>
        <v>0.21811700000000001</v>
      </c>
      <c r="O29" s="21">
        <f t="shared" si="15"/>
        <v>0.29404999999999998</v>
      </c>
      <c r="P29" s="22">
        <f>O29-G29</f>
        <v>0.15274999999999997</v>
      </c>
    </row>
    <row r="30" spans="2:22" x14ac:dyDescent="0.25">
      <c r="B30" s="4" t="s">
        <v>12</v>
      </c>
      <c r="C30" s="10">
        <f>C29*32%</f>
        <v>103680</v>
      </c>
      <c r="D30" s="28"/>
      <c r="E30" s="22"/>
      <c r="H30" s="22">
        <f t="shared" ref="H30:O30" si="16">H29-G29</f>
        <v>0</v>
      </c>
      <c r="I30" s="22">
        <f t="shared" si="16"/>
        <v>2.7674999999999977E-2</v>
      </c>
      <c r="J30" s="22">
        <f t="shared" si="16"/>
        <v>0</v>
      </c>
      <c r="K30" s="22">
        <f t="shared" si="16"/>
        <v>1.2174500000000005E-2</v>
      </c>
      <c r="L30" s="22">
        <f t="shared" si="16"/>
        <v>1.2248499999999996E-2</v>
      </c>
      <c r="M30" s="22">
        <f t="shared" si="16"/>
        <v>1.2322500000000014E-2</v>
      </c>
      <c r="N30" s="22">
        <f t="shared" si="16"/>
        <v>1.2396500000000005E-2</v>
      </c>
      <c r="O30" s="22">
        <f t="shared" si="16"/>
        <v>7.5932999999999973E-2</v>
      </c>
      <c r="P30" s="22">
        <f>P15-P29</f>
        <v>6.0750000000000026E-2</v>
      </c>
    </row>
    <row r="31" spans="2:22" x14ac:dyDescent="0.25">
      <c r="B31" s="7" t="s">
        <v>13</v>
      </c>
      <c r="C31" s="9">
        <f>C30</f>
        <v>103680</v>
      </c>
      <c r="D31" s="29" t="s">
        <v>23</v>
      </c>
      <c r="E31" s="31"/>
    </row>
    <row r="32" spans="2:22" x14ac:dyDescent="0.25">
      <c r="B32" s="4" t="s">
        <v>14</v>
      </c>
      <c r="C32" s="9">
        <f>C31*15%</f>
        <v>15552</v>
      </c>
      <c r="D32" s="21">
        <f>C32/C29</f>
        <v>4.8000000000000001E-2</v>
      </c>
    </row>
    <row r="33" spans="2:5" x14ac:dyDescent="0.25">
      <c r="B33" s="4" t="s">
        <v>15</v>
      </c>
      <c r="C33" s="10"/>
    </row>
    <row r="34" spans="2:5" x14ac:dyDescent="0.25">
      <c r="B34" s="7" t="s">
        <v>16</v>
      </c>
      <c r="C34" s="11">
        <f>C32+C33</f>
        <v>15552</v>
      </c>
      <c r="D34" s="27" t="s">
        <v>24</v>
      </c>
      <c r="E34" s="1"/>
    </row>
    <row r="35" spans="2:5" x14ac:dyDescent="0.25">
      <c r="B35" s="4" t="s">
        <v>17</v>
      </c>
      <c r="C35" s="9">
        <f>C31*9%</f>
        <v>9331.1999999999989</v>
      </c>
      <c r="D35" s="30">
        <f>C35/C29</f>
        <v>2.8799999999999996E-2</v>
      </c>
      <c r="E35" s="22"/>
    </row>
    <row r="36" spans="2:5" x14ac:dyDescent="0.25">
      <c r="B36" s="7" t="s">
        <v>18</v>
      </c>
      <c r="C36" s="11">
        <f>C35</f>
        <v>9331.1999999999989</v>
      </c>
      <c r="D36" s="29" t="s">
        <v>25</v>
      </c>
      <c r="E36" s="31"/>
    </row>
    <row r="37" spans="2:5" x14ac:dyDescent="0.25">
      <c r="B37" s="18" t="s">
        <v>28</v>
      </c>
      <c r="C37" s="1">
        <f>C34+C36</f>
        <v>24883.199999999997</v>
      </c>
      <c r="E37" s="14"/>
    </row>
    <row r="38" spans="2:5" x14ac:dyDescent="0.25">
      <c r="B38" s="19" t="s">
        <v>29</v>
      </c>
      <c r="C38" s="20">
        <f>C37+E37</f>
        <v>24883.199999999997</v>
      </c>
    </row>
    <row r="39" spans="2:5" x14ac:dyDescent="0.25">
      <c r="C39" s="1"/>
    </row>
  </sheetData>
  <mergeCells count="1">
    <mergeCell ref="S7:T7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8DCF3-082F-427E-A26F-B1476E817213}">
  <dimension ref="B2:S29"/>
  <sheetViews>
    <sheetView showGridLines="0" zoomScale="140" zoomScaleNormal="140" workbookViewId="0">
      <selection activeCell="F25" sqref="F25"/>
    </sheetView>
  </sheetViews>
  <sheetFormatPr defaultRowHeight="15" x14ac:dyDescent="0.25"/>
  <cols>
    <col min="1" max="1" width="1.7109375" customWidth="1"/>
    <col min="2" max="2" width="34.85546875" hidden="1" customWidth="1"/>
    <col min="3" max="3" width="15.28515625" hidden="1" customWidth="1"/>
    <col min="4" max="4" width="10.7109375" hidden="1" customWidth="1"/>
    <col min="5" max="5" width="0.85546875" customWidth="1"/>
    <col min="6" max="6" width="25.140625" customWidth="1"/>
    <col min="7" max="15" width="12.140625" bestFit="1" customWidth="1"/>
    <col min="17" max="17" width="10.5703125" bestFit="1" customWidth="1"/>
  </cols>
  <sheetData>
    <row r="2" spans="2:19" x14ac:dyDescent="0.25">
      <c r="B2" s="2" t="s">
        <v>6</v>
      </c>
      <c r="F2" s="2" t="s">
        <v>53</v>
      </c>
    </row>
    <row r="4" spans="2:19" x14ac:dyDescent="0.25">
      <c r="B4" s="3" t="s">
        <v>22</v>
      </c>
      <c r="C4" s="3" t="s">
        <v>21</v>
      </c>
      <c r="F4" s="4"/>
      <c r="G4" s="7">
        <v>2025</v>
      </c>
      <c r="H4" s="23">
        <v>2026</v>
      </c>
      <c r="I4" s="23">
        <v>2027</v>
      </c>
      <c r="J4" s="23">
        <f t="shared" ref="J4:O4" si="0">I4+1</f>
        <v>2028</v>
      </c>
      <c r="K4" s="23">
        <f t="shared" si="0"/>
        <v>2029</v>
      </c>
      <c r="L4" s="23">
        <f t="shared" si="0"/>
        <v>2030</v>
      </c>
      <c r="M4" s="23">
        <f t="shared" si="0"/>
        <v>2031</v>
      </c>
      <c r="N4" s="23">
        <f t="shared" si="0"/>
        <v>2032</v>
      </c>
      <c r="O4" s="23">
        <f t="shared" si="0"/>
        <v>2033</v>
      </c>
      <c r="R4" s="34"/>
    </row>
    <row r="5" spans="2:19" x14ac:dyDescent="0.25">
      <c r="B5" s="4" t="s">
        <v>0</v>
      </c>
      <c r="C5" s="5">
        <v>42000</v>
      </c>
      <c r="F5" s="4" t="s">
        <v>44</v>
      </c>
      <c r="G5" s="5">
        <v>600000</v>
      </c>
      <c r="H5" s="5">
        <v>600000</v>
      </c>
      <c r="I5" s="5">
        <v>600000</v>
      </c>
      <c r="J5" s="5">
        <v>600000</v>
      </c>
      <c r="K5" s="5">
        <v>600000</v>
      </c>
      <c r="L5" s="5">
        <v>600000</v>
      </c>
      <c r="M5" s="5">
        <v>600000</v>
      </c>
      <c r="N5" s="5">
        <v>600000</v>
      </c>
      <c r="O5" s="5">
        <f t="shared" ref="O5" si="1">N5</f>
        <v>600000</v>
      </c>
      <c r="R5" s="34">
        <v>0.18</v>
      </c>
      <c r="S5" s="34"/>
    </row>
    <row r="6" spans="2:19" x14ac:dyDescent="0.25">
      <c r="B6" s="4" t="s">
        <v>20</v>
      </c>
      <c r="C6" s="5">
        <v>90000</v>
      </c>
      <c r="F6" s="4" t="s">
        <v>45</v>
      </c>
      <c r="G6" s="15">
        <f>G5*18%</f>
        <v>108000</v>
      </c>
      <c r="H6" s="15">
        <f t="shared" ref="H6:J6" si="2">H5*18%</f>
        <v>108000</v>
      </c>
      <c r="I6" s="15">
        <f t="shared" si="2"/>
        <v>108000</v>
      </c>
      <c r="J6" s="15">
        <f t="shared" si="2"/>
        <v>108000</v>
      </c>
      <c r="K6" s="15">
        <f>K5*(18%-1.8%)</f>
        <v>97199.999999999985</v>
      </c>
      <c r="L6" s="15">
        <f>L5*(18%-3.6%)</f>
        <v>86400</v>
      </c>
      <c r="M6" s="15">
        <f>M5*(18%-5.4%)</f>
        <v>75600</v>
      </c>
      <c r="N6" s="15">
        <f>N5*(18%-7.2%)</f>
        <v>64799.999999999993</v>
      </c>
      <c r="O6" s="15">
        <f>O5*0%</f>
        <v>0</v>
      </c>
      <c r="Q6">
        <v>2029</v>
      </c>
      <c r="R6" s="34">
        <v>0.1</v>
      </c>
      <c r="S6" s="22">
        <f>R5*R6</f>
        <v>1.7999999999999999E-2</v>
      </c>
    </row>
    <row r="7" spans="2:19" x14ac:dyDescent="0.25">
      <c r="B7" s="4" t="s">
        <v>2</v>
      </c>
      <c r="C7" s="6">
        <v>120000</v>
      </c>
      <c r="F7" s="4" t="s">
        <v>46</v>
      </c>
      <c r="G7" s="15">
        <f>(G5-G6)*1.65%</f>
        <v>8118</v>
      </c>
      <c r="H7" s="15">
        <f>(H5-H6)*1.65%</f>
        <v>8118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Q7" s="26">
        <v>2030</v>
      </c>
      <c r="R7" s="34">
        <v>0.2</v>
      </c>
      <c r="S7" s="22">
        <f>R5*R7</f>
        <v>3.5999999999999997E-2</v>
      </c>
    </row>
    <row r="8" spans="2:19" x14ac:dyDescent="0.25">
      <c r="B8" s="7" t="s">
        <v>3</v>
      </c>
      <c r="C8" s="8">
        <f>SUM(C5:C7)</f>
        <v>252000</v>
      </c>
      <c r="F8" s="4" t="s">
        <v>47</v>
      </c>
      <c r="G8" s="15">
        <f>(G5-G6)*7.6%</f>
        <v>37392</v>
      </c>
      <c r="H8" s="15">
        <f>(H5-H6)*7.6%</f>
        <v>37392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Q8" s="26">
        <v>2031</v>
      </c>
      <c r="R8" s="34">
        <v>0.3</v>
      </c>
      <c r="S8" s="22">
        <f>R8*R5</f>
        <v>5.3999999999999999E-2</v>
      </c>
    </row>
    <row r="9" spans="2:19" x14ac:dyDescent="0.25">
      <c r="B9" s="4" t="s">
        <v>7</v>
      </c>
      <c r="C9" s="5">
        <f>C24</f>
        <v>12096</v>
      </c>
      <c r="D9" s="21">
        <f>C9/C8</f>
        <v>4.8000000000000001E-2</v>
      </c>
      <c r="F9" s="4" t="s">
        <v>66</v>
      </c>
      <c r="G9" s="15">
        <v>0</v>
      </c>
      <c r="H9" s="24">
        <f>(H5-H6-H7-H8)*0.9%</f>
        <v>4018.4100000000003</v>
      </c>
      <c r="I9" s="15">
        <f>(I5-I6)*8.4%</f>
        <v>41328</v>
      </c>
      <c r="J9" s="15">
        <f>(J5-J6)*8.4%</f>
        <v>41328</v>
      </c>
      <c r="K9" s="15">
        <f>(K5-K6)*8.5%</f>
        <v>42738</v>
      </c>
      <c r="L9" s="15">
        <f t="shared" ref="L9:O9" si="3">(L5-L6)*8.5%</f>
        <v>43656</v>
      </c>
      <c r="M9" s="15">
        <f t="shared" si="3"/>
        <v>44574</v>
      </c>
      <c r="N9" s="15">
        <f t="shared" si="3"/>
        <v>45492</v>
      </c>
      <c r="O9" s="15">
        <f t="shared" si="3"/>
        <v>51000.000000000007</v>
      </c>
      <c r="Q9" s="26">
        <v>2032</v>
      </c>
      <c r="R9" s="34">
        <v>0.4</v>
      </c>
      <c r="S9" s="22">
        <f>R9*R5</f>
        <v>7.1999999999999995E-2</v>
      </c>
    </row>
    <row r="10" spans="2:19" x14ac:dyDescent="0.25">
      <c r="B10" s="4" t="s">
        <v>8</v>
      </c>
      <c r="C10" s="10">
        <f>C26</f>
        <v>7257.5999999999995</v>
      </c>
      <c r="D10" s="21">
        <f>C10/C8</f>
        <v>2.8799999999999999E-2</v>
      </c>
      <c r="F10" s="4" t="s">
        <v>67</v>
      </c>
      <c r="G10" s="15">
        <v>0</v>
      </c>
      <c r="H10" s="24">
        <f>(H5-H6-H7-H8)*0.1%</f>
        <v>446.49</v>
      </c>
      <c r="I10" s="15">
        <f>(I5-I6)*0.1%</f>
        <v>492</v>
      </c>
      <c r="J10" s="15">
        <f>(J5-J6)*0.1%</f>
        <v>492</v>
      </c>
      <c r="K10" s="15">
        <f>(18.5%*10%)*(K5-K6)</f>
        <v>9301.7999999999993</v>
      </c>
      <c r="L10" s="15">
        <f>(18.5%*20%)*(L5-L6)</f>
        <v>19003.2</v>
      </c>
      <c r="M10" s="15">
        <f>(18.5%*30%)*(M5-M6)</f>
        <v>29104.2</v>
      </c>
      <c r="N10" s="15">
        <f>(18.5%*40%)*(N5-N6)</f>
        <v>39604.799999999996</v>
      </c>
      <c r="O10" s="15">
        <f>(18.5%)*(O5-O6)</f>
        <v>111000</v>
      </c>
    </row>
    <row r="11" spans="2:19" x14ac:dyDescent="0.25">
      <c r="B11" s="4" t="s">
        <v>26</v>
      </c>
      <c r="C11" s="10">
        <f>E21</f>
        <v>0</v>
      </c>
      <c r="D11" s="21">
        <f>C11/C8</f>
        <v>0</v>
      </c>
      <c r="F11" s="4" t="s">
        <v>35</v>
      </c>
      <c r="G11" s="17">
        <f>SUM(G6:G10)</f>
        <v>153510</v>
      </c>
      <c r="H11" s="17">
        <f>SUM(H6:H8)</f>
        <v>153510</v>
      </c>
      <c r="I11" s="17">
        <f>SUM(I6:I10)</f>
        <v>149820</v>
      </c>
      <c r="J11" s="17">
        <f t="shared" ref="J11:O11" si="4">SUM(J6:J10)</f>
        <v>149820</v>
      </c>
      <c r="K11" s="17">
        <f t="shared" si="4"/>
        <v>149239.79999999999</v>
      </c>
      <c r="L11" s="17">
        <f t="shared" si="4"/>
        <v>149059.20000000001</v>
      </c>
      <c r="M11" s="17">
        <f t="shared" si="4"/>
        <v>149278.20000000001</v>
      </c>
      <c r="N11" s="17">
        <f t="shared" si="4"/>
        <v>149896.79999999999</v>
      </c>
      <c r="O11" s="17">
        <f t="shared" si="4"/>
        <v>162000</v>
      </c>
    </row>
    <row r="12" spans="2:19" x14ac:dyDescent="0.25">
      <c r="B12" s="4" t="s">
        <v>27</v>
      </c>
      <c r="C12" s="10">
        <f>E26</f>
        <v>0</v>
      </c>
      <c r="D12" s="21">
        <f>C12/C8</f>
        <v>0</v>
      </c>
      <c r="F12" s="4" t="s">
        <v>4</v>
      </c>
      <c r="G12" s="17">
        <f>G5-G11</f>
        <v>446490</v>
      </c>
      <c r="H12" s="17">
        <f t="shared" ref="H12:O12" si="5">H5-H11</f>
        <v>446490</v>
      </c>
      <c r="I12" s="17">
        <f>I5-I11</f>
        <v>450180</v>
      </c>
      <c r="J12" s="17">
        <f t="shared" si="5"/>
        <v>450180</v>
      </c>
      <c r="K12" s="17">
        <f t="shared" si="5"/>
        <v>450760.2</v>
      </c>
      <c r="L12" s="17">
        <f t="shared" si="5"/>
        <v>450940.8</v>
      </c>
      <c r="M12" s="17">
        <f t="shared" si="5"/>
        <v>450721.8</v>
      </c>
      <c r="N12" s="17">
        <f t="shared" si="5"/>
        <v>450103.2</v>
      </c>
      <c r="O12" s="17">
        <f t="shared" si="5"/>
        <v>438000</v>
      </c>
    </row>
    <row r="13" spans="2:19" x14ac:dyDescent="0.25">
      <c r="B13" s="7" t="s">
        <v>9</v>
      </c>
      <c r="C13" s="11">
        <f>SUM(C9:C12)</f>
        <v>19353.599999999999</v>
      </c>
      <c r="F13" s="4" t="s">
        <v>19</v>
      </c>
      <c r="G13" s="13">
        <f>G11/G5</f>
        <v>0.25585000000000002</v>
      </c>
      <c r="H13" s="13">
        <f t="shared" ref="H13:O13" si="6">H11/H5</f>
        <v>0.25585000000000002</v>
      </c>
      <c r="I13" s="13">
        <f t="shared" si="6"/>
        <v>0.24970000000000001</v>
      </c>
      <c r="J13" s="13">
        <f t="shared" si="6"/>
        <v>0.24970000000000001</v>
      </c>
      <c r="K13" s="13">
        <f t="shared" si="6"/>
        <v>0.24873299999999998</v>
      </c>
      <c r="L13" s="13">
        <f t="shared" si="6"/>
        <v>0.24843200000000001</v>
      </c>
      <c r="M13" s="13">
        <f t="shared" si="6"/>
        <v>0.24879700000000002</v>
      </c>
      <c r="N13" s="13">
        <f t="shared" si="6"/>
        <v>0.24982799999999997</v>
      </c>
      <c r="O13" s="13">
        <f t="shared" si="6"/>
        <v>0.27</v>
      </c>
      <c r="P13" s="22">
        <f>O13-H13</f>
        <v>1.4149999999999996E-2</v>
      </c>
    </row>
    <row r="14" spans="2:19" x14ac:dyDescent="0.25">
      <c r="B14" s="7" t="s">
        <v>4</v>
      </c>
      <c r="C14" s="8">
        <f>C8-C13</f>
        <v>232646.39999999999</v>
      </c>
      <c r="F14" s="4"/>
      <c r="G14" s="4"/>
      <c r="H14" s="4"/>
      <c r="I14" s="25">
        <f>I13-H13</f>
        <v>-6.1500000000000166E-3</v>
      </c>
      <c r="J14" s="4"/>
      <c r="K14" s="25">
        <f>K13-J13</f>
        <v>-9.670000000000234E-4</v>
      </c>
      <c r="L14" s="25">
        <f>L13-K13</f>
        <v>-3.0099999999996796E-4</v>
      </c>
      <c r="M14" s="25">
        <f>M13-L13</f>
        <v>3.6500000000000421E-4</v>
      </c>
      <c r="N14" s="25">
        <f>N13-M13</f>
        <v>1.0309999999999486E-3</v>
      </c>
      <c r="O14" s="25">
        <f>O13-N13</f>
        <v>2.0172000000000051E-2</v>
      </c>
    </row>
    <row r="15" spans="2:19" x14ac:dyDescent="0.25">
      <c r="B15" s="4" t="s">
        <v>19</v>
      </c>
      <c r="C15" s="12">
        <f>C13/C8</f>
        <v>7.6799999999999993E-2</v>
      </c>
    </row>
    <row r="16" spans="2:19" x14ac:dyDescent="0.25">
      <c r="F16" t="s">
        <v>50</v>
      </c>
      <c r="O16" s="22"/>
    </row>
    <row r="18" spans="2:15" x14ac:dyDescent="0.25">
      <c r="B18" s="3" t="s">
        <v>10</v>
      </c>
      <c r="C18" s="3" t="s">
        <v>5</v>
      </c>
      <c r="F18" s="4" t="s">
        <v>55</v>
      </c>
      <c r="G18" s="15">
        <f>G5*50%</f>
        <v>300000</v>
      </c>
      <c r="H18" s="15">
        <f t="shared" ref="H18:O18" si="7">H5*50%</f>
        <v>300000</v>
      </c>
      <c r="I18" s="15">
        <f t="shared" si="7"/>
        <v>300000</v>
      </c>
      <c r="J18" s="15">
        <f t="shared" si="7"/>
        <v>300000</v>
      </c>
      <c r="K18" s="15">
        <f t="shared" si="7"/>
        <v>300000</v>
      </c>
      <c r="L18" s="15">
        <f t="shared" si="7"/>
        <v>300000</v>
      </c>
      <c r="M18" s="15">
        <f t="shared" si="7"/>
        <v>300000</v>
      </c>
      <c r="N18" s="15">
        <f t="shared" si="7"/>
        <v>300000</v>
      </c>
      <c r="O18" s="15">
        <f t="shared" si="7"/>
        <v>300000</v>
      </c>
    </row>
    <row r="19" spans="2:15" x14ac:dyDescent="0.25">
      <c r="B19" s="4" t="s">
        <v>11</v>
      </c>
      <c r="C19" s="9">
        <f>C8</f>
        <v>252000</v>
      </c>
      <c r="D19" s="27" t="s">
        <v>24</v>
      </c>
      <c r="E19" s="1"/>
      <c r="F19" s="4" t="s">
        <v>63</v>
      </c>
      <c r="G19" s="15">
        <f>G5*5%</f>
        <v>30000</v>
      </c>
      <c r="H19" s="15">
        <f t="shared" ref="H19:O19" si="8">H5*5%</f>
        <v>30000</v>
      </c>
      <c r="I19" s="15">
        <f t="shared" si="8"/>
        <v>30000</v>
      </c>
      <c r="J19" s="15">
        <f t="shared" si="8"/>
        <v>30000</v>
      </c>
      <c r="K19" s="15">
        <f t="shared" si="8"/>
        <v>30000</v>
      </c>
      <c r="L19" s="15">
        <f t="shared" si="8"/>
        <v>30000</v>
      </c>
      <c r="M19" s="15">
        <f t="shared" si="8"/>
        <v>30000</v>
      </c>
      <c r="N19" s="15">
        <f t="shared" si="8"/>
        <v>30000</v>
      </c>
      <c r="O19" s="15">
        <f t="shared" si="8"/>
        <v>30000</v>
      </c>
    </row>
    <row r="20" spans="2:15" x14ac:dyDescent="0.25">
      <c r="B20" s="4" t="s">
        <v>12</v>
      </c>
      <c r="C20" s="10">
        <f>C19*32%</f>
        <v>80640</v>
      </c>
      <c r="D20" s="28"/>
      <c r="E20" s="22"/>
      <c r="F20" s="4" t="s">
        <v>57</v>
      </c>
      <c r="G20" s="15">
        <f>G5*2.5%</f>
        <v>15000</v>
      </c>
      <c r="H20" s="15">
        <f t="shared" ref="H20:O20" si="9">H5*2.5%</f>
        <v>15000</v>
      </c>
      <c r="I20" s="15">
        <f t="shared" si="9"/>
        <v>15000</v>
      </c>
      <c r="J20" s="15">
        <f t="shared" si="9"/>
        <v>15000</v>
      </c>
      <c r="K20" s="15">
        <f t="shared" si="9"/>
        <v>15000</v>
      </c>
      <c r="L20" s="15">
        <f t="shared" si="9"/>
        <v>15000</v>
      </c>
      <c r="M20" s="15">
        <f t="shared" si="9"/>
        <v>15000</v>
      </c>
      <c r="N20" s="15">
        <f t="shared" si="9"/>
        <v>15000</v>
      </c>
      <c r="O20" s="15">
        <f t="shared" si="9"/>
        <v>15000</v>
      </c>
    </row>
    <row r="21" spans="2:15" x14ac:dyDescent="0.25">
      <c r="B21" s="7" t="s">
        <v>13</v>
      </c>
      <c r="C21" s="9">
        <f>C20</f>
        <v>80640</v>
      </c>
      <c r="D21" s="29" t="s">
        <v>23</v>
      </c>
      <c r="E21" s="31"/>
      <c r="F21" s="4" t="s">
        <v>58</v>
      </c>
      <c r="G21" s="17">
        <f>SUM(G18:G20)</f>
        <v>345000</v>
      </c>
      <c r="H21" s="17">
        <f t="shared" ref="H21:O21" si="10">SUM(H18:H20)</f>
        <v>345000</v>
      </c>
      <c r="I21" s="17">
        <f t="shared" si="10"/>
        <v>345000</v>
      </c>
      <c r="J21" s="17">
        <f t="shared" si="10"/>
        <v>345000</v>
      </c>
      <c r="K21" s="17">
        <f t="shared" si="10"/>
        <v>345000</v>
      </c>
      <c r="L21" s="17">
        <f t="shared" si="10"/>
        <v>345000</v>
      </c>
      <c r="M21" s="17">
        <f t="shared" si="10"/>
        <v>345000</v>
      </c>
      <c r="N21" s="17">
        <f t="shared" si="10"/>
        <v>345000</v>
      </c>
      <c r="O21" s="17">
        <f t="shared" si="10"/>
        <v>345000</v>
      </c>
    </row>
    <row r="22" spans="2:15" x14ac:dyDescent="0.25">
      <c r="B22" s="4" t="s">
        <v>14</v>
      </c>
      <c r="C22" s="9">
        <f>C21*15%</f>
        <v>12096</v>
      </c>
      <c r="D22" s="21">
        <f>C22/C19</f>
        <v>4.8000000000000001E-2</v>
      </c>
      <c r="F22" s="4" t="s">
        <v>59</v>
      </c>
      <c r="G22" s="17">
        <v>0</v>
      </c>
      <c r="H22" s="17">
        <v>0</v>
      </c>
      <c r="I22" s="17">
        <f>I21*8.4%</f>
        <v>28980</v>
      </c>
      <c r="J22" s="17">
        <f>J21*8.4%</f>
        <v>28980</v>
      </c>
      <c r="K22" s="17">
        <f>K21*8.5%</f>
        <v>29325.000000000004</v>
      </c>
      <c r="L22" s="17">
        <f t="shared" ref="L22:O22" si="11">L21*8.5%</f>
        <v>29325.000000000004</v>
      </c>
      <c r="M22" s="17">
        <f t="shared" si="11"/>
        <v>29325.000000000004</v>
      </c>
      <c r="N22" s="17">
        <f t="shared" si="11"/>
        <v>29325.000000000004</v>
      </c>
      <c r="O22" s="17">
        <f t="shared" si="11"/>
        <v>29325.000000000004</v>
      </c>
    </row>
    <row r="23" spans="2:15" x14ac:dyDescent="0.25">
      <c r="B23" s="4" t="s">
        <v>15</v>
      </c>
      <c r="C23" s="10"/>
      <c r="F23" s="4" t="s">
        <v>61</v>
      </c>
      <c r="G23" s="17">
        <f>G9-G22</f>
        <v>0</v>
      </c>
      <c r="H23" s="17">
        <v>0</v>
      </c>
      <c r="I23" s="17">
        <f>I9-I22</f>
        <v>12348</v>
      </c>
      <c r="J23" s="17">
        <f t="shared" ref="J23:O23" si="12">J9-J22</f>
        <v>12348</v>
      </c>
      <c r="K23" s="17">
        <f t="shared" si="12"/>
        <v>13412.999999999996</v>
      </c>
      <c r="L23" s="17">
        <f t="shared" si="12"/>
        <v>14330.999999999996</v>
      </c>
      <c r="M23" s="17">
        <f t="shared" si="12"/>
        <v>15248.999999999996</v>
      </c>
      <c r="N23" s="17">
        <f t="shared" si="12"/>
        <v>16166.999999999996</v>
      </c>
      <c r="O23" s="17">
        <f t="shared" si="12"/>
        <v>21675.000000000004</v>
      </c>
    </row>
    <row r="24" spans="2:15" x14ac:dyDescent="0.25">
      <c r="B24" s="7" t="s">
        <v>16</v>
      </c>
      <c r="C24" s="11">
        <f>C22+C23</f>
        <v>12096</v>
      </c>
      <c r="D24" s="27" t="s">
        <v>24</v>
      </c>
      <c r="E24" s="1"/>
      <c r="F24" s="4" t="s">
        <v>60</v>
      </c>
      <c r="G24" s="17">
        <v>0</v>
      </c>
      <c r="H24" s="17">
        <v>0</v>
      </c>
      <c r="I24" s="17">
        <f>I21*0.1%</f>
        <v>345</v>
      </c>
      <c r="J24" s="17">
        <f>J21*0.1%</f>
        <v>345</v>
      </c>
      <c r="K24" s="17">
        <f>K21*1.85%</f>
        <v>6382.5000000000009</v>
      </c>
      <c r="L24" s="17">
        <f>(L21)*(18.5%*20%)</f>
        <v>12765</v>
      </c>
      <c r="M24" s="17">
        <f>(M21)*(18.5%*30%)</f>
        <v>19147.5</v>
      </c>
      <c r="N24" s="17">
        <f>(N21)*(18.5%*40%)</f>
        <v>25530</v>
      </c>
      <c r="O24" s="17">
        <f>O21*18.5%</f>
        <v>63825</v>
      </c>
    </row>
    <row r="25" spans="2:15" x14ac:dyDescent="0.25">
      <c r="B25" s="4" t="s">
        <v>17</v>
      </c>
      <c r="C25" s="9">
        <f>C21*9%</f>
        <v>7257.5999999999995</v>
      </c>
      <c r="D25" s="30">
        <f>C25/C19</f>
        <v>2.8799999999999999E-2</v>
      </c>
      <c r="E25" s="22"/>
      <c r="F25" s="4" t="s">
        <v>65</v>
      </c>
      <c r="G25" s="17">
        <f>G12-G24</f>
        <v>446490</v>
      </c>
      <c r="H25" s="17">
        <f t="shared" ref="H25:O25" si="13">H12-H24</f>
        <v>446490</v>
      </c>
      <c r="I25" s="17">
        <f>I12-I24</f>
        <v>449835</v>
      </c>
      <c r="J25" s="17">
        <f t="shared" si="13"/>
        <v>449835</v>
      </c>
      <c r="K25" s="17">
        <f t="shared" si="13"/>
        <v>444377.7</v>
      </c>
      <c r="L25" s="17">
        <f t="shared" si="13"/>
        <v>438175.8</v>
      </c>
      <c r="M25" s="17">
        <f t="shared" si="13"/>
        <v>431574.3</v>
      </c>
      <c r="N25" s="17">
        <f t="shared" si="13"/>
        <v>424573.2</v>
      </c>
      <c r="O25" s="17">
        <f t="shared" si="13"/>
        <v>374175</v>
      </c>
    </row>
    <row r="26" spans="2:15" x14ac:dyDescent="0.25">
      <c r="B26" s="7" t="s">
        <v>18</v>
      </c>
      <c r="C26" s="11">
        <f>C25</f>
        <v>7257.5999999999995</v>
      </c>
      <c r="D26" s="29" t="s">
        <v>25</v>
      </c>
      <c r="E26" s="31"/>
    </row>
    <row r="27" spans="2:15" x14ac:dyDescent="0.25">
      <c r="B27" s="18" t="s">
        <v>28</v>
      </c>
      <c r="C27" s="1">
        <f>C24+C26</f>
        <v>19353.599999999999</v>
      </c>
      <c r="E27" s="14"/>
      <c r="F27" t="s">
        <v>68</v>
      </c>
      <c r="G27" s="14">
        <f t="shared" ref="G27:O27" si="14">G11-G22-G24</f>
        <v>153510</v>
      </c>
      <c r="H27" s="14">
        <f t="shared" si="14"/>
        <v>153510</v>
      </c>
      <c r="I27" s="14">
        <f t="shared" si="14"/>
        <v>120495</v>
      </c>
      <c r="J27" s="14">
        <f t="shared" si="14"/>
        <v>120495</v>
      </c>
      <c r="K27" s="14">
        <f t="shared" si="14"/>
        <v>113532.29999999999</v>
      </c>
      <c r="L27" s="14">
        <f t="shared" si="14"/>
        <v>106969.20000000001</v>
      </c>
      <c r="M27" s="14">
        <f t="shared" si="14"/>
        <v>100805.70000000001</v>
      </c>
      <c r="N27" s="14">
        <f t="shared" si="14"/>
        <v>95041.799999999988</v>
      </c>
      <c r="O27" s="14">
        <f t="shared" si="14"/>
        <v>68850</v>
      </c>
    </row>
    <row r="28" spans="2:15" x14ac:dyDescent="0.25">
      <c r="B28" s="19" t="s">
        <v>29</v>
      </c>
      <c r="C28" s="20">
        <f>C27+E27</f>
        <v>19353.599999999999</v>
      </c>
      <c r="G28" s="21">
        <f t="shared" ref="G28:O28" si="15">G27/G5</f>
        <v>0.25585000000000002</v>
      </c>
      <c r="H28" s="21">
        <f t="shared" si="15"/>
        <v>0.25585000000000002</v>
      </c>
      <c r="I28" s="21">
        <f t="shared" si="15"/>
        <v>0.200825</v>
      </c>
      <c r="J28" s="21">
        <f t="shared" si="15"/>
        <v>0.200825</v>
      </c>
      <c r="K28" s="21">
        <f t="shared" si="15"/>
        <v>0.18922049999999999</v>
      </c>
      <c r="L28" s="21">
        <f t="shared" si="15"/>
        <v>0.17828200000000002</v>
      </c>
      <c r="M28" s="21">
        <f t="shared" si="15"/>
        <v>0.16800950000000001</v>
      </c>
      <c r="N28" s="21">
        <f t="shared" si="15"/>
        <v>0.15840299999999999</v>
      </c>
      <c r="O28" s="21">
        <f t="shared" si="15"/>
        <v>0.11475</v>
      </c>
    </row>
    <row r="29" spans="2:15" x14ac:dyDescent="0.25">
      <c r="C29" s="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B61B6-1CFF-42C4-A946-73E8D187E559}">
  <dimension ref="B2:S30"/>
  <sheetViews>
    <sheetView showGridLines="0" zoomScale="110" zoomScaleNormal="110" workbookViewId="0"/>
  </sheetViews>
  <sheetFormatPr defaultRowHeight="15" x14ac:dyDescent="0.25"/>
  <cols>
    <col min="1" max="1" width="1.7109375" customWidth="1"/>
    <col min="2" max="2" width="34.85546875" hidden="1" customWidth="1"/>
    <col min="3" max="3" width="15.28515625" hidden="1" customWidth="1"/>
    <col min="4" max="4" width="10.7109375" hidden="1" customWidth="1"/>
    <col min="5" max="5" width="0.85546875" customWidth="1"/>
    <col min="6" max="6" width="25.140625" customWidth="1"/>
    <col min="7" max="15" width="13.28515625" bestFit="1" customWidth="1"/>
    <col min="17" max="17" width="10.5703125" bestFit="1" customWidth="1"/>
  </cols>
  <sheetData>
    <row r="2" spans="2:19" x14ac:dyDescent="0.25">
      <c r="B2" s="2" t="s">
        <v>6</v>
      </c>
      <c r="F2" s="2" t="s">
        <v>52</v>
      </c>
    </row>
    <row r="4" spans="2:19" x14ac:dyDescent="0.25">
      <c r="B4" s="3" t="s">
        <v>22</v>
      </c>
      <c r="C4" s="3" t="s">
        <v>21</v>
      </c>
      <c r="F4" s="4"/>
      <c r="G4" s="7">
        <v>2025</v>
      </c>
      <c r="H4" s="23">
        <v>2026</v>
      </c>
      <c r="I4" s="23">
        <v>2027</v>
      </c>
      <c r="J4" s="23">
        <f t="shared" ref="J4:O4" si="0">I4+1</f>
        <v>2028</v>
      </c>
      <c r="K4" s="23">
        <f t="shared" si="0"/>
        <v>2029</v>
      </c>
      <c r="L4" s="23">
        <f t="shared" si="0"/>
        <v>2030</v>
      </c>
      <c r="M4" s="23">
        <f t="shared" si="0"/>
        <v>2031</v>
      </c>
      <c r="N4" s="23">
        <f t="shared" si="0"/>
        <v>2032</v>
      </c>
      <c r="O4" s="23">
        <f t="shared" si="0"/>
        <v>2033</v>
      </c>
      <c r="R4" s="34"/>
    </row>
    <row r="5" spans="2:19" x14ac:dyDescent="0.25">
      <c r="B5" s="4" t="s">
        <v>0</v>
      </c>
      <c r="C5" s="5">
        <v>42000</v>
      </c>
      <c r="F5" s="4" t="s">
        <v>44</v>
      </c>
      <c r="G5" s="5">
        <v>5000000</v>
      </c>
      <c r="H5" s="5">
        <v>5000000</v>
      </c>
      <c r="I5" s="5">
        <v>5000000</v>
      </c>
      <c r="J5" s="5">
        <v>5000000</v>
      </c>
      <c r="K5" s="5">
        <v>5000000</v>
      </c>
      <c r="L5" s="5">
        <v>5000000</v>
      </c>
      <c r="M5" s="5">
        <v>5000000</v>
      </c>
      <c r="N5" s="5">
        <v>5000000</v>
      </c>
      <c r="O5" s="5">
        <f t="shared" ref="O5" si="1">N5</f>
        <v>5000000</v>
      </c>
      <c r="R5" s="34">
        <v>0.18</v>
      </c>
      <c r="S5" s="34"/>
    </row>
    <row r="6" spans="2:19" x14ac:dyDescent="0.25">
      <c r="B6" s="4" t="s">
        <v>20</v>
      </c>
      <c r="C6" s="5">
        <v>90000</v>
      </c>
      <c r="F6" s="4" t="s">
        <v>45</v>
      </c>
      <c r="G6" s="15">
        <f>G5*18%</f>
        <v>900000</v>
      </c>
      <c r="H6" s="15">
        <f t="shared" ref="H6:J6" si="2">H5*18%</f>
        <v>900000</v>
      </c>
      <c r="I6" s="15">
        <f t="shared" si="2"/>
        <v>900000</v>
      </c>
      <c r="J6" s="15">
        <f t="shared" si="2"/>
        <v>900000</v>
      </c>
      <c r="K6" s="15">
        <f>K5*(18%-1.8%)</f>
        <v>809999.99999999988</v>
      </c>
      <c r="L6" s="15">
        <f>L5*(18%-3.6%)</f>
        <v>720000</v>
      </c>
      <c r="M6" s="15">
        <f>M5*(18%-5.4%)</f>
        <v>630000</v>
      </c>
      <c r="N6" s="15">
        <f>N5*(18%-7.2%)</f>
        <v>539999.99999999988</v>
      </c>
      <c r="O6" s="15">
        <f>O5*0%</f>
        <v>0</v>
      </c>
      <c r="Q6">
        <v>2029</v>
      </c>
      <c r="R6" s="34">
        <v>0.1</v>
      </c>
      <c r="S6" s="22">
        <f>R5*R6</f>
        <v>1.7999999999999999E-2</v>
      </c>
    </row>
    <row r="7" spans="2:19" x14ac:dyDescent="0.25">
      <c r="B7" s="4" t="s">
        <v>2</v>
      </c>
      <c r="C7" s="6">
        <v>120000</v>
      </c>
      <c r="F7" s="4" t="s">
        <v>46</v>
      </c>
      <c r="G7" s="15">
        <f>(G5-G6)*1.65%</f>
        <v>67650</v>
      </c>
      <c r="H7" s="15">
        <f>(H5-H6)*1.65%</f>
        <v>67650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Q7" s="26">
        <v>2030</v>
      </c>
      <c r="R7" s="34">
        <v>0.2</v>
      </c>
      <c r="S7" s="22">
        <f>R5*R7</f>
        <v>3.5999999999999997E-2</v>
      </c>
    </row>
    <row r="8" spans="2:19" x14ac:dyDescent="0.25">
      <c r="B8" s="7" t="s">
        <v>3</v>
      </c>
      <c r="C8" s="8">
        <f>SUM(C5:C7)</f>
        <v>252000</v>
      </c>
      <c r="F8" s="4" t="s">
        <v>47</v>
      </c>
      <c r="G8" s="15">
        <f>(G5-G6)*7.6%</f>
        <v>311600</v>
      </c>
      <c r="H8" s="15">
        <f>(H5-H6)*7.6%</f>
        <v>311600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Q8" s="26">
        <v>2031</v>
      </c>
      <c r="R8" s="34">
        <v>0.3</v>
      </c>
      <c r="S8" s="22">
        <f>R8*R5</f>
        <v>5.3999999999999999E-2</v>
      </c>
    </row>
    <row r="9" spans="2:19" x14ac:dyDescent="0.25">
      <c r="B9" s="7"/>
      <c r="C9" s="8"/>
      <c r="F9" s="4" t="s">
        <v>51</v>
      </c>
      <c r="G9" s="15">
        <f>G5*10%</f>
        <v>500000</v>
      </c>
      <c r="H9" s="15">
        <f>H5*10%</f>
        <v>500000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Q9" s="26"/>
      <c r="R9" s="34"/>
      <c r="S9" s="22"/>
    </row>
    <row r="10" spans="2:19" x14ac:dyDescent="0.25">
      <c r="B10" s="4" t="s">
        <v>7</v>
      </c>
      <c r="C10" s="5">
        <f>C25</f>
        <v>12096</v>
      </c>
      <c r="D10" s="21">
        <f>C10/C8</f>
        <v>4.8000000000000001E-2</v>
      </c>
      <c r="F10" s="4" t="s">
        <v>48</v>
      </c>
      <c r="G10" s="15">
        <v>0</v>
      </c>
      <c r="H10" s="24">
        <f>(H5-H6-H7-H8-H9)*0.9%</f>
        <v>28986.750000000004</v>
      </c>
      <c r="I10" s="15">
        <f>(I5-I6)*8.4%</f>
        <v>344400</v>
      </c>
      <c r="J10" s="15">
        <f>(J5-J6)*8.4%</f>
        <v>344400</v>
      </c>
      <c r="K10" s="15">
        <f>(K5-K6)*8.5%</f>
        <v>356150</v>
      </c>
      <c r="L10" s="15">
        <f>(L5-L6)*8.5%</f>
        <v>363800</v>
      </c>
      <c r="M10" s="15">
        <f>(M5-M6)*8.5%</f>
        <v>371450</v>
      </c>
      <c r="N10" s="15">
        <f>(N5-N6)*8.5%</f>
        <v>379100</v>
      </c>
      <c r="O10" s="15">
        <f>(O5-O6)*8.5%</f>
        <v>425000.00000000006</v>
      </c>
      <c r="Q10" s="26">
        <v>2032</v>
      </c>
      <c r="R10" s="34">
        <v>0.4</v>
      </c>
      <c r="S10" s="22">
        <f>R10*R5</f>
        <v>7.1999999999999995E-2</v>
      </c>
    </row>
    <row r="11" spans="2:19" x14ac:dyDescent="0.25">
      <c r="B11" s="4" t="s">
        <v>8</v>
      </c>
      <c r="C11" s="10">
        <f>C27</f>
        <v>7257.5999999999995</v>
      </c>
      <c r="D11" s="21">
        <f>C11/C8</f>
        <v>2.8799999999999999E-2</v>
      </c>
      <c r="F11" s="4" t="s">
        <v>49</v>
      </c>
      <c r="G11" s="15">
        <v>0</v>
      </c>
      <c r="H11" s="24">
        <f>(H5-H6-H7-H8-H9)*0.1%</f>
        <v>3220.75</v>
      </c>
      <c r="I11" s="15">
        <f>(I5-I6)*0.1%</f>
        <v>4100</v>
      </c>
      <c r="J11" s="15">
        <f>(J5-J6)*0.1%</f>
        <v>4100</v>
      </c>
      <c r="K11" s="15">
        <f>(K5-K6)*(18.5%*10%)</f>
        <v>77515</v>
      </c>
      <c r="L11" s="15">
        <f>(L5-L6)*(18.5%*20%)</f>
        <v>158360</v>
      </c>
      <c r="M11" s="15">
        <f>(M5-M6)*(18.5%*30%)</f>
        <v>242535</v>
      </c>
      <c r="N11" s="15">
        <f>(N5-N6)*(18.5%*40%)</f>
        <v>330040</v>
      </c>
      <c r="O11" s="15">
        <f>(O5-O6)*(18.5%)</f>
        <v>925000</v>
      </c>
    </row>
    <row r="12" spans="2:19" x14ac:dyDescent="0.25">
      <c r="B12" s="4" t="s">
        <v>26</v>
      </c>
      <c r="C12" s="10">
        <f>E22</f>
        <v>0</v>
      </c>
      <c r="D12" s="21">
        <f>C12/C8</f>
        <v>0</v>
      </c>
      <c r="F12" s="4" t="s">
        <v>35</v>
      </c>
      <c r="G12" s="17">
        <f>SUM(G6:G11)</f>
        <v>1779250</v>
      </c>
      <c r="H12" s="17">
        <f>SUM(H6:H9)</f>
        <v>1779250</v>
      </c>
      <c r="I12" s="17">
        <f>SUM(I6:I11)</f>
        <v>1248500</v>
      </c>
      <c r="J12" s="17">
        <f t="shared" ref="J12:O12" si="3">SUM(J6:J11)</f>
        <v>1248500</v>
      </c>
      <c r="K12" s="17">
        <f t="shared" si="3"/>
        <v>1243665</v>
      </c>
      <c r="L12" s="17">
        <f t="shared" si="3"/>
        <v>1242160</v>
      </c>
      <c r="M12" s="17">
        <f>SUM(M6:M11)</f>
        <v>1243985</v>
      </c>
      <c r="N12" s="17">
        <f t="shared" si="3"/>
        <v>1249140</v>
      </c>
      <c r="O12" s="17">
        <f t="shared" si="3"/>
        <v>1350000</v>
      </c>
    </row>
    <row r="13" spans="2:19" x14ac:dyDescent="0.25">
      <c r="B13" s="4" t="s">
        <v>27</v>
      </c>
      <c r="C13" s="10">
        <f>E27</f>
        <v>0</v>
      </c>
      <c r="D13" s="21">
        <f>C13/C8</f>
        <v>0</v>
      </c>
      <c r="F13" s="4" t="s">
        <v>4</v>
      </c>
      <c r="G13" s="17">
        <f>G5-G12</f>
        <v>3220750</v>
      </c>
      <c r="H13" s="17">
        <f>H5-H12</f>
        <v>3220750</v>
      </c>
      <c r="I13" s="17">
        <f t="shared" ref="I13:O13" si="4">I5-I12</f>
        <v>3751500</v>
      </c>
      <c r="J13" s="17">
        <f t="shared" si="4"/>
        <v>3751500</v>
      </c>
      <c r="K13" s="17">
        <f t="shared" si="4"/>
        <v>3756335</v>
      </c>
      <c r="L13" s="17">
        <f t="shared" si="4"/>
        <v>3757840</v>
      </c>
      <c r="M13" s="17">
        <f t="shared" si="4"/>
        <v>3756015</v>
      </c>
      <c r="N13" s="17">
        <f t="shared" si="4"/>
        <v>3750860</v>
      </c>
      <c r="O13" s="17">
        <f t="shared" si="4"/>
        <v>3650000</v>
      </c>
    </row>
    <row r="14" spans="2:19" x14ac:dyDescent="0.25">
      <c r="B14" s="7" t="s">
        <v>9</v>
      </c>
      <c r="C14" s="11">
        <f>SUM(C10:C13)</f>
        <v>19353.599999999999</v>
      </c>
      <c r="F14" s="4" t="s">
        <v>19</v>
      </c>
      <c r="G14" s="13">
        <f>G12/G5</f>
        <v>0.35585</v>
      </c>
      <c r="H14" s="13">
        <f>H12/H5</f>
        <v>0.35585</v>
      </c>
      <c r="I14" s="13">
        <f t="shared" ref="I14:O14" si="5">I12/I5</f>
        <v>0.24970000000000001</v>
      </c>
      <c r="J14" s="13">
        <f t="shared" si="5"/>
        <v>0.24970000000000001</v>
      </c>
      <c r="K14" s="13">
        <f t="shared" si="5"/>
        <v>0.24873300000000001</v>
      </c>
      <c r="L14" s="13">
        <f t="shared" si="5"/>
        <v>0.24843199999999999</v>
      </c>
      <c r="M14" s="13">
        <f t="shared" si="5"/>
        <v>0.24879699999999999</v>
      </c>
      <c r="N14" s="13">
        <f t="shared" si="5"/>
        <v>0.24982799999999999</v>
      </c>
      <c r="O14" s="13">
        <f t="shared" si="5"/>
        <v>0.27</v>
      </c>
      <c r="P14" s="22"/>
    </row>
    <row r="15" spans="2:19" x14ac:dyDescent="0.25">
      <c r="B15" s="7" t="s">
        <v>4</v>
      </c>
      <c r="C15" s="8">
        <f>C8-C14</f>
        <v>232646.39999999999</v>
      </c>
      <c r="F15" s="4"/>
      <c r="G15" s="4"/>
      <c r="H15" s="4"/>
      <c r="I15" s="25">
        <f>I14-H14</f>
        <v>-0.10614999999999999</v>
      </c>
      <c r="J15" s="4"/>
      <c r="K15" s="25">
        <f>K14-J14</f>
        <v>-9.6699999999999564E-4</v>
      </c>
      <c r="L15" s="25">
        <f>L14-K14</f>
        <v>-3.0100000000002347E-4</v>
      </c>
      <c r="M15" s="25">
        <f>M14-L14</f>
        <v>3.6500000000000421E-4</v>
      </c>
      <c r="N15" s="25">
        <f>N14-M14</f>
        <v>1.0310000000000041E-3</v>
      </c>
      <c r="O15" s="25">
        <f>O14-N14</f>
        <v>2.0172000000000023E-2</v>
      </c>
    </row>
    <row r="16" spans="2:19" x14ac:dyDescent="0.25">
      <c r="B16" s="4" t="s">
        <v>19</v>
      </c>
      <c r="C16" s="12">
        <f>C14/C8</f>
        <v>7.6799999999999993E-2</v>
      </c>
    </row>
    <row r="17" spans="2:15" x14ac:dyDescent="0.25">
      <c r="F17" t="s">
        <v>50</v>
      </c>
      <c r="O17" s="22"/>
    </row>
    <row r="19" spans="2:15" x14ac:dyDescent="0.25">
      <c r="B19" s="3" t="s">
        <v>10</v>
      </c>
      <c r="C19" s="3" t="s">
        <v>5</v>
      </c>
      <c r="F19" s="4" t="s">
        <v>55</v>
      </c>
      <c r="G19" s="15">
        <f>G5*10%</f>
        <v>500000</v>
      </c>
      <c r="H19" s="15">
        <f t="shared" ref="H19:O19" si="6">H5*10%</f>
        <v>500000</v>
      </c>
      <c r="I19" s="15">
        <f t="shared" si="6"/>
        <v>500000</v>
      </c>
      <c r="J19" s="15">
        <f t="shared" si="6"/>
        <v>500000</v>
      </c>
      <c r="K19" s="15">
        <f t="shared" si="6"/>
        <v>500000</v>
      </c>
      <c r="L19" s="15">
        <f t="shared" si="6"/>
        <v>500000</v>
      </c>
      <c r="M19" s="15">
        <f t="shared" si="6"/>
        <v>500000</v>
      </c>
      <c r="N19" s="15">
        <f t="shared" si="6"/>
        <v>500000</v>
      </c>
      <c r="O19" s="15">
        <f t="shared" si="6"/>
        <v>500000</v>
      </c>
    </row>
    <row r="20" spans="2:15" x14ac:dyDescent="0.25">
      <c r="B20" s="4" t="s">
        <v>11</v>
      </c>
      <c r="C20" s="9">
        <f>C8</f>
        <v>252000</v>
      </c>
      <c r="D20" s="27" t="s">
        <v>24</v>
      </c>
      <c r="E20" s="1"/>
      <c r="F20" s="4" t="s">
        <v>63</v>
      </c>
      <c r="G20" s="15">
        <f>G5*30%</f>
        <v>1500000</v>
      </c>
      <c r="H20" s="15">
        <f t="shared" ref="H20:O20" si="7">H5*30%</f>
        <v>1500000</v>
      </c>
      <c r="I20" s="15">
        <f t="shared" si="7"/>
        <v>1500000</v>
      </c>
      <c r="J20" s="15">
        <f t="shared" si="7"/>
        <v>1500000</v>
      </c>
      <c r="K20" s="15">
        <f t="shared" si="7"/>
        <v>1500000</v>
      </c>
      <c r="L20" s="15">
        <f t="shared" si="7"/>
        <v>1500000</v>
      </c>
      <c r="M20" s="15">
        <f t="shared" si="7"/>
        <v>1500000</v>
      </c>
      <c r="N20" s="15">
        <f t="shared" si="7"/>
        <v>1500000</v>
      </c>
      <c r="O20" s="15">
        <f t="shared" si="7"/>
        <v>1500000</v>
      </c>
    </row>
    <row r="21" spans="2:15" x14ac:dyDescent="0.25">
      <c r="B21" s="4" t="s">
        <v>12</v>
      </c>
      <c r="C21" s="10">
        <f>C20*32%</f>
        <v>80640</v>
      </c>
      <c r="D21" s="28"/>
      <c r="E21" s="22"/>
      <c r="F21" s="4" t="s">
        <v>57</v>
      </c>
      <c r="G21" s="15">
        <f>G6*5%</f>
        <v>45000</v>
      </c>
      <c r="H21" s="15">
        <f t="shared" ref="H21:O21" si="8">H6*5%</f>
        <v>45000</v>
      </c>
      <c r="I21" s="15">
        <f t="shared" si="8"/>
        <v>45000</v>
      </c>
      <c r="J21" s="15">
        <f t="shared" si="8"/>
        <v>45000</v>
      </c>
      <c r="K21" s="15">
        <f t="shared" si="8"/>
        <v>40500</v>
      </c>
      <c r="L21" s="15">
        <f t="shared" si="8"/>
        <v>36000</v>
      </c>
      <c r="M21" s="15">
        <f t="shared" si="8"/>
        <v>31500</v>
      </c>
      <c r="N21" s="15">
        <f t="shared" si="8"/>
        <v>26999.999999999996</v>
      </c>
      <c r="O21" s="15">
        <f t="shared" si="8"/>
        <v>0</v>
      </c>
    </row>
    <row r="22" spans="2:15" x14ac:dyDescent="0.25">
      <c r="B22" s="7" t="s">
        <v>13</v>
      </c>
      <c r="C22" s="9">
        <f>C21</f>
        <v>80640</v>
      </c>
      <c r="D22" s="29" t="s">
        <v>23</v>
      </c>
      <c r="E22" s="31"/>
      <c r="F22" s="4" t="s">
        <v>58</v>
      </c>
      <c r="G22" s="17">
        <f>SUM(G19:G21)</f>
        <v>2045000</v>
      </c>
      <c r="H22" s="17">
        <f t="shared" ref="H22:O22" si="9">SUM(H19:H21)</f>
        <v>2045000</v>
      </c>
      <c r="I22" s="17">
        <f t="shared" si="9"/>
        <v>2045000</v>
      </c>
      <c r="J22" s="17">
        <f t="shared" si="9"/>
        <v>2045000</v>
      </c>
      <c r="K22" s="17">
        <f t="shared" si="9"/>
        <v>2040500</v>
      </c>
      <c r="L22" s="17">
        <f t="shared" si="9"/>
        <v>2036000</v>
      </c>
      <c r="M22" s="17">
        <f t="shared" si="9"/>
        <v>2031500</v>
      </c>
      <c r="N22" s="17">
        <f t="shared" si="9"/>
        <v>2027000</v>
      </c>
      <c r="O22" s="17">
        <f t="shared" si="9"/>
        <v>2000000</v>
      </c>
    </row>
    <row r="23" spans="2:15" x14ac:dyDescent="0.25">
      <c r="B23" s="4" t="s">
        <v>14</v>
      </c>
      <c r="C23" s="9">
        <f>C22*15%</f>
        <v>12096</v>
      </c>
      <c r="D23" s="21">
        <f>C23/C20</f>
        <v>4.8000000000000001E-2</v>
      </c>
      <c r="F23" s="4" t="s">
        <v>59</v>
      </c>
      <c r="G23" s="17">
        <v>0</v>
      </c>
      <c r="H23" s="17">
        <v>0</v>
      </c>
      <c r="I23" s="17">
        <f>I22*0.9%</f>
        <v>18405.000000000004</v>
      </c>
      <c r="J23" s="17">
        <f>J22*8.4%</f>
        <v>171780</v>
      </c>
      <c r="K23" s="17">
        <f>K22*8.4%</f>
        <v>171402</v>
      </c>
      <c r="L23" s="17">
        <f>L22*8.5%</f>
        <v>173060</v>
      </c>
      <c r="M23" s="17">
        <f>M22*8.5%</f>
        <v>172677.5</v>
      </c>
      <c r="N23" s="17">
        <f>N22*8.5%</f>
        <v>172295</v>
      </c>
      <c r="O23" s="17">
        <f>O22*8.5%</f>
        <v>170000</v>
      </c>
    </row>
    <row r="24" spans="2:15" x14ac:dyDescent="0.25">
      <c r="B24" s="4" t="s">
        <v>15</v>
      </c>
      <c r="C24" s="10"/>
      <c r="F24" s="4" t="s">
        <v>61</v>
      </c>
      <c r="G24" s="17">
        <f>G10-G23</f>
        <v>0</v>
      </c>
      <c r="H24" s="17">
        <v>0</v>
      </c>
      <c r="I24" s="17">
        <f>I10-I23</f>
        <v>325995</v>
      </c>
      <c r="J24" s="17">
        <f t="shared" ref="J24:O24" si="10">J10-J23</f>
        <v>172620</v>
      </c>
      <c r="K24" s="17">
        <f t="shared" si="10"/>
        <v>184748</v>
      </c>
      <c r="L24" s="17">
        <f t="shared" si="10"/>
        <v>190740</v>
      </c>
      <c r="M24" s="17">
        <f t="shared" si="10"/>
        <v>198772.5</v>
      </c>
      <c r="N24" s="17">
        <f t="shared" si="10"/>
        <v>206805</v>
      </c>
      <c r="O24" s="17">
        <f t="shared" si="10"/>
        <v>255000.00000000006</v>
      </c>
    </row>
    <row r="25" spans="2:15" x14ac:dyDescent="0.25">
      <c r="B25" s="7" t="s">
        <v>16</v>
      </c>
      <c r="C25" s="11">
        <f>C23+C24</f>
        <v>12096</v>
      </c>
      <c r="D25" s="27" t="s">
        <v>24</v>
      </c>
      <c r="E25" s="1"/>
      <c r="F25" s="4" t="s">
        <v>60</v>
      </c>
      <c r="G25" s="17">
        <v>0</v>
      </c>
      <c r="H25" s="17">
        <v>0</v>
      </c>
      <c r="I25" s="17">
        <f>I22*0.1%</f>
        <v>2045</v>
      </c>
      <c r="J25" s="17">
        <f>J22*0.1%</f>
        <v>2045</v>
      </c>
      <c r="K25" s="17">
        <f>K22*(18.5%*10%)</f>
        <v>37749.25</v>
      </c>
      <c r="L25" s="17">
        <f>L22*(18.5%*20%)</f>
        <v>75332</v>
      </c>
      <c r="M25" s="17">
        <f>M22*(18.5%*30%)</f>
        <v>112748.25</v>
      </c>
      <c r="N25" s="17">
        <f>N22*(18.5%*40%)</f>
        <v>149998</v>
      </c>
      <c r="O25" s="17">
        <f>O22*18.5%</f>
        <v>370000</v>
      </c>
    </row>
    <row r="26" spans="2:15" x14ac:dyDescent="0.25">
      <c r="B26" s="4" t="s">
        <v>17</v>
      </c>
      <c r="C26" s="9">
        <f>C22*9%</f>
        <v>7257.5999999999995</v>
      </c>
      <c r="D26" s="30">
        <f>C26/C20</f>
        <v>2.8799999999999999E-2</v>
      </c>
      <c r="E26" s="22"/>
      <c r="F26" s="4" t="s">
        <v>65</v>
      </c>
      <c r="G26" s="17">
        <v>0</v>
      </c>
      <c r="H26" s="17">
        <v>0</v>
      </c>
      <c r="I26" s="17">
        <f t="shared" ref="I26:O26" si="11">I11-I25</f>
        <v>2055</v>
      </c>
      <c r="J26" s="17">
        <f t="shared" si="11"/>
        <v>2055</v>
      </c>
      <c r="K26" s="17">
        <f t="shared" si="11"/>
        <v>39765.75</v>
      </c>
      <c r="L26" s="17">
        <f t="shared" si="11"/>
        <v>83028</v>
      </c>
      <c r="M26" s="17">
        <f t="shared" si="11"/>
        <v>129786.75</v>
      </c>
      <c r="N26" s="17">
        <f t="shared" si="11"/>
        <v>180042</v>
      </c>
      <c r="O26" s="17">
        <f t="shared" si="11"/>
        <v>555000</v>
      </c>
    </row>
    <row r="27" spans="2:15" x14ac:dyDescent="0.25">
      <c r="B27" s="7" t="s">
        <v>18</v>
      </c>
      <c r="C27" s="11">
        <f>C26</f>
        <v>7257.5999999999995</v>
      </c>
      <c r="D27" s="29" t="s">
        <v>25</v>
      </c>
      <c r="E27" s="31"/>
    </row>
    <row r="28" spans="2:15" x14ac:dyDescent="0.25">
      <c r="B28" s="18" t="s">
        <v>28</v>
      </c>
      <c r="C28" s="1">
        <f>C25+C27</f>
        <v>19353.599999999999</v>
      </c>
      <c r="E28" s="14"/>
    </row>
    <row r="29" spans="2:15" x14ac:dyDescent="0.25">
      <c r="B29" s="19" t="s">
        <v>29</v>
      </c>
      <c r="C29" s="20">
        <f>C28+E28</f>
        <v>19353.599999999999</v>
      </c>
    </row>
    <row r="30" spans="2:15" x14ac:dyDescent="0.25">
      <c r="C30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EFEITOS RTC Serviços</vt:lpstr>
      <vt:lpstr>EFEITOS RTC Comércio</vt:lpstr>
      <vt:lpstr>EFEITOS RTC Indústria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Prado</dc:creator>
  <cp:lastModifiedBy>Yasmin Vieira De Castro</cp:lastModifiedBy>
  <dcterms:created xsi:type="dcterms:W3CDTF">2024-01-07T22:03:26Z</dcterms:created>
  <dcterms:modified xsi:type="dcterms:W3CDTF">2026-03-26T19:18:25Z</dcterms:modified>
</cp:coreProperties>
</file>